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showInkAnnotation="0" codeName="ThisWorkbook" defaultThemeVersion="124226"/>
  <xr:revisionPtr revIDLastSave="0" documentId="13_ncr:1_{5CD5072C-E424-434F-A6CF-11D519C3102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odovod" sheetId="10" r:id="rId1"/>
    <sheet name="kanalizace" sheetId="25" r:id="rId2"/>
    <sheet name="povrchy" sheetId="19" r:id="rId3"/>
  </sheets>
  <definedNames>
    <definedName name="_xlnm.Print_Area" localSheetId="1">kanalizace!#REF!,kanalizace!#REF!,kanalizace!#REF!,kanalizace!$A$1:$BC$13</definedName>
  </definedNames>
  <calcPr calcId="181029"/>
</workbook>
</file>

<file path=xl/calcChain.xml><?xml version="1.0" encoding="utf-8"?>
<calcChain xmlns="http://schemas.openxmlformats.org/spreadsheetml/2006/main">
  <c r="E17" i="19" l="1"/>
  <c r="H17" i="19"/>
  <c r="F17" i="19"/>
  <c r="I17" i="19"/>
  <c r="O24" i="19" l="1"/>
  <c r="O23" i="19"/>
  <c r="M24" i="19"/>
  <c r="M22" i="19"/>
  <c r="M21" i="19"/>
  <c r="J24" i="19"/>
  <c r="J22" i="19"/>
  <c r="J21" i="19"/>
  <c r="G24" i="19"/>
  <c r="G22" i="19"/>
  <c r="G21" i="19"/>
  <c r="D24" i="19"/>
  <c r="D23" i="19"/>
  <c r="D22" i="19"/>
  <c r="D21" i="19"/>
  <c r="D17" i="19"/>
  <c r="R17" i="19"/>
  <c r="M18" i="19"/>
  <c r="R16" i="19"/>
  <c r="H16" i="19"/>
  <c r="I16" i="19"/>
  <c r="H15" i="19"/>
  <c r="I15" i="19"/>
  <c r="R15" i="19" s="1"/>
  <c r="H14" i="19"/>
  <c r="I14" i="19"/>
  <c r="E14" i="19"/>
  <c r="D14" i="19" s="1"/>
  <c r="Q14" i="19" s="1"/>
  <c r="F14" i="19"/>
  <c r="H13" i="19"/>
  <c r="I13" i="19"/>
  <c r="D13" i="19"/>
  <c r="Q13" i="19" s="1"/>
  <c r="E13" i="19"/>
  <c r="F13" i="19"/>
  <c r="E12" i="19"/>
  <c r="D12" i="19" s="1"/>
  <c r="Q12" i="19" s="1"/>
  <c r="F12" i="19"/>
  <c r="R12" i="19" s="1"/>
  <c r="P11" i="19"/>
  <c r="AH73" i="10"/>
  <c r="H11" i="19"/>
  <c r="I11" i="19"/>
  <c r="E11" i="19"/>
  <c r="D11" i="19" s="1"/>
  <c r="Q11" i="19" s="1"/>
  <c r="F11" i="19"/>
  <c r="P10" i="19"/>
  <c r="AH63" i="10"/>
  <c r="H10" i="19"/>
  <c r="I10" i="19"/>
  <c r="D10" i="19"/>
  <c r="Q10" i="19" s="1"/>
  <c r="E10" i="19"/>
  <c r="F10" i="19"/>
  <c r="H9" i="19"/>
  <c r="I9" i="19"/>
  <c r="E9" i="19"/>
  <c r="D9" i="19" s="1"/>
  <c r="Q9" i="19" s="1"/>
  <c r="F9" i="19"/>
  <c r="H8" i="19"/>
  <c r="I8" i="19"/>
  <c r="R8" i="19" s="1"/>
  <c r="K7" i="19"/>
  <c r="M7" i="19"/>
  <c r="N7" i="19"/>
  <c r="H7" i="19"/>
  <c r="I7" i="19"/>
  <c r="D7" i="19"/>
  <c r="Q7" i="19" s="1"/>
  <c r="E7" i="19"/>
  <c r="F7" i="19"/>
  <c r="R13" i="19"/>
  <c r="H6" i="19"/>
  <c r="I6" i="19"/>
  <c r="D6" i="19"/>
  <c r="Q6" i="19" s="1"/>
  <c r="E6" i="19"/>
  <c r="F6" i="19"/>
  <c r="R6" i="19" s="1"/>
  <c r="H5" i="19"/>
  <c r="I5" i="19"/>
  <c r="N5" i="19"/>
  <c r="M5" i="19"/>
  <c r="F5" i="19"/>
  <c r="R5" i="19" s="1"/>
  <c r="D5" i="19"/>
  <c r="Q5" i="19" s="1"/>
  <c r="M23" i="19" l="1"/>
  <c r="E5" i="19"/>
  <c r="E18" i="19" s="1"/>
  <c r="R14" i="19"/>
  <c r="R11" i="19"/>
  <c r="R10" i="19"/>
  <c r="R9" i="19"/>
  <c r="Q18" i="19"/>
  <c r="R7" i="19"/>
  <c r="F18" i="19"/>
  <c r="BB52" i="10"/>
  <c r="BA52" i="10"/>
  <c r="AZ52" i="10"/>
  <c r="BH48" i="10" s="1"/>
  <c r="AW8" i="25" l="1"/>
  <c r="AW7" i="25"/>
  <c r="AW6" i="25"/>
  <c r="AY10" i="25"/>
  <c r="BA10" i="25"/>
  <c r="AZ10" i="25"/>
  <c r="BB12" i="25"/>
  <c r="BB8" i="25"/>
  <c r="AX8" i="25"/>
  <c r="AV8" i="25"/>
  <c r="AT8" i="25"/>
  <c r="AR8" i="25"/>
  <c r="AP8" i="25"/>
  <c r="BB7" i="25"/>
  <c r="AX7" i="25"/>
  <c r="AV7" i="25"/>
  <c r="AT7" i="25"/>
  <c r="AR7" i="25"/>
  <c r="AP7" i="25"/>
  <c r="AO8" i="25"/>
  <c r="AO7" i="25"/>
  <c r="AO6" i="25"/>
  <c r="AN8" i="25"/>
  <c r="AN7" i="25"/>
  <c r="AN6" i="25"/>
  <c r="AI12" i="25"/>
  <c r="AG12" i="25"/>
  <c r="AL12" i="25"/>
  <c r="AK12" i="25"/>
  <c r="AJ12" i="25"/>
  <c r="AH12" i="25"/>
  <c r="AM8" i="25"/>
  <c r="AL8" i="25"/>
  <c r="AK8" i="25"/>
  <c r="AI8" i="25"/>
  <c r="AH8" i="25"/>
  <c r="AG8" i="25"/>
  <c r="AM7" i="25"/>
  <c r="AL7" i="25"/>
  <c r="AK7" i="25"/>
  <c r="AI7" i="25"/>
  <c r="AH7" i="25"/>
  <c r="AG7" i="25"/>
  <c r="AG6" i="25"/>
  <c r="Y7" i="25"/>
  <c r="AB7" i="25" s="1"/>
  <c r="BG8" i="25" l="1"/>
  <c r="O10" i="25" l="1"/>
  <c r="N10" i="25"/>
  <c r="M10" i="25"/>
  <c r="L10" i="25"/>
  <c r="K10" i="25"/>
  <c r="I11" i="25" s="1"/>
  <c r="J10" i="25"/>
  <c r="I10" i="25"/>
  <c r="E8" i="25" l="1"/>
  <c r="AY54" i="10" l="1"/>
  <c r="AY46" i="10"/>
  <c r="AY52" i="10" s="1"/>
  <c r="BC50" i="10"/>
  <c r="BC49" i="10"/>
  <c r="BC48" i="10"/>
  <c r="BC47" i="10"/>
  <c r="AX50" i="10"/>
  <c r="AX49" i="10"/>
  <c r="AX48" i="10"/>
  <c r="AX47" i="10"/>
  <c r="AU50" i="10"/>
  <c r="AT50" i="10"/>
  <c r="AU49" i="10"/>
  <c r="AT49" i="10"/>
  <c r="AU48" i="10"/>
  <c r="AT48" i="10"/>
  <c r="AR48" i="10"/>
  <c r="AU47" i="10"/>
  <c r="AV47" i="10" s="1"/>
  <c r="AT47" i="10"/>
  <c r="AR47" i="10"/>
  <c r="AT46" i="10"/>
  <c r="E47" i="10"/>
  <c r="AA47" i="10" s="1"/>
  <c r="E48" i="10"/>
  <c r="AO50" i="10"/>
  <c r="AN50" i="10"/>
  <c r="AM50" i="10"/>
  <c r="AL50" i="10"/>
  <c r="AK50" i="10"/>
  <c r="AJ50" i="10"/>
  <c r="AI50" i="10"/>
  <c r="AH50" i="10"/>
  <c r="AG50" i="10"/>
  <c r="AF50" i="10"/>
  <c r="AE50" i="10"/>
  <c r="AO49" i="10"/>
  <c r="AN49" i="10"/>
  <c r="AM49" i="10"/>
  <c r="AL49" i="10"/>
  <c r="AK49" i="10"/>
  <c r="AJ49" i="10"/>
  <c r="AI49" i="10"/>
  <c r="AH49" i="10"/>
  <c r="AG49" i="10"/>
  <c r="AF49" i="10"/>
  <c r="AE49" i="10"/>
  <c r="AO48" i="10"/>
  <c r="AN48" i="10"/>
  <c r="AM48" i="10"/>
  <c r="AL48" i="10"/>
  <c r="AK48" i="10"/>
  <c r="AJ48" i="10"/>
  <c r="AI48" i="10"/>
  <c r="AH48" i="10"/>
  <c r="AG48" i="10"/>
  <c r="AF48" i="10"/>
  <c r="AE48" i="10"/>
  <c r="AO47" i="10"/>
  <c r="AN47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E50" i="10"/>
  <c r="E49" i="10"/>
  <c r="S52" i="10"/>
  <c r="R52" i="10"/>
  <c r="Q52" i="10"/>
  <c r="P52" i="10"/>
  <c r="AL54" i="10" s="1"/>
  <c r="O52" i="10"/>
  <c r="N52" i="10"/>
  <c r="AJ54" i="10" s="1"/>
  <c r="M52" i="10"/>
  <c r="AI54" i="10" s="1"/>
  <c r="L52" i="10"/>
  <c r="AH54" i="10" s="1"/>
  <c r="K52" i="10"/>
  <c r="AG54" i="10" s="1"/>
  <c r="J52" i="10"/>
  <c r="AF54" i="10" s="1"/>
  <c r="I52" i="10"/>
  <c r="AE54" i="10" s="1"/>
  <c r="F52" i="10"/>
  <c r="BC51" i="10"/>
  <c r="AX51" i="10"/>
  <c r="AV51" i="10"/>
  <c r="AT51" i="10"/>
  <c r="AR51" i="10"/>
  <c r="AO51" i="10"/>
  <c r="AN51" i="10"/>
  <c r="AM51" i="10"/>
  <c r="AL51" i="10"/>
  <c r="AK51" i="10"/>
  <c r="AJ51" i="10"/>
  <c r="AG51" i="10"/>
  <c r="AF51" i="10"/>
  <c r="AE51" i="10"/>
  <c r="E51" i="10"/>
  <c r="BC46" i="10"/>
  <c r="AX46" i="10"/>
  <c r="AU46" i="10"/>
  <c r="AO46" i="10"/>
  <c r="AN46" i="10"/>
  <c r="AM46" i="10"/>
  <c r="AL46" i="10"/>
  <c r="AK46" i="10"/>
  <c r="AJ46" i="10"/>
  <c r="AI46" i="10"/>
  <c r="AH46" i="10"/>
  <c r="AG46" i="10"/>
  <c r="AF46" i="10"/>
  <c r="AE46" i="10"/>
  <c r="E46" i="10"/>
  <c r="F10" i="25"/>
  <c r="E7" i="25"/>
  <c r="AV48" i="10" l="1"/>
  <c r="AV49" i="10"/>
  <c r="AV50" i="10"/>
  <c r="AW50" i="10" s="1"/>
  <c r="BC52" i="10"/>
  <c r="BC54" i="10" s="1"/>
  <c r="AP50" i="10"/>
  <c r="AQ50" i="10" s="1"/>
  <c r="AP49" i="10"/>
  <c r="AQ49" i="10" s="1"/>
  <c r="AW49" i="10" s="1"/>
  <c r="AR46" i="10"/>
  <c r="AV46" i="10"/>
  <c r="AF52" i="10"/>
  <c r="AP48" i="10"/>
  <c r="AQ48" i="10" s="1"/>
  <c r="I53" i="10"/>
  <c r="AP47" i="10"/>
  <c r="AQ47" i="10" s="1"/>
  <c r="AW47" i="10" s="1"/>
  <c r="AJ52" i="10"/>
  <c r="AX52" i="10"/>
  <c r="AE52" i="10"/>
  <c r="AT52" i="10"/>
  <c r="AK52" i="10"/>
  <c r="AM52" i="10"/>
  <c r="AO52" i="10"/>
  <c r="AG52" i="10"/>
  <c r="AP51" i="10"/>
  <c r="AQ51" i="10" s="1"/>
  <c r="AW51" i="10" s="1"/>
  <c r="AL52" i="10"/>
  <c r="AN52" i="10"/>
  <c r="AP46" i="10"/>
  <c r="AQ46" i="10" s="1"/>
  <c r="BD72" i="10"/>
  <c r="AH70" i="10"/>
  <c r="AK70" i="10"/>
  <c r="BB63" i="10"/>
  <c r="BA63" i="10"/>
  <c r="AZ63" i="10"/>
  <c r="AJ65" i="10"/>
  <c r="AI65" i="10"/>
  <c r="AG65" i="10"/>
  <c r="AY65" i="10"/>
  <c r="AY59" i="10"/>
  <c r="AY63" i="10" s="1"/>
  <c r="BC60" i="10"/>
  <c r="BC59" i="10"/>
  <c r="AU60" i="10"/>
  <c r="AT60" i="10"/>
  <c r="AR60" i="10"/>
  <c r="AY73" i="10"/>
  <c r="AY75" i="10" s="1"/>
  <c r="S73" i="10"/>
  <c r="R73" i="10"/>
  <c r="Q73" i="10"/>
  <c r="P73" i="10"/>
  <c r="AL75" i="10" s="1"/>
  <c r="O73" i="10"/>
  <c r="N73" i="10"/>
  <c r="AJ75" i="10" s="1"/>
  <c r="M73" i="10"/>
  <c r="AI75" i="10" s="1"/>
  <c r="L73" i="10"/>
  <c r="K73" i="10"/>
  <c r="AG75" i="10" s="1"/>
  <c r="J73" i="10"/>
  <c r="AF75" i="10" s="1"/>
  <c r="I73" i="10"/>
  <c r="AE75" i="10" s="1"/>
  <c r="F73" i="10"/>
  <c r="AK72" i="10"/>
  <c r="AJ72" i="10"/>
  <c r="AI72" i="10"/>
  <c r="AH72" i="10"/>
  <c r="AG72" i="10"/>
  <c r="AF72" i="10"/>
  <c r="AE72" i="10"/>
  <c r="AT71" i="10"/>
  <c r="AR71" i="10"/>
  <c r="AL71" i="10"/>
  <c r="AK71" i="10"/>
  <c r="AJ71" i="10"/>
  <c r="AI71" i="10"/>
  <c r="AH71" i="10"/>
  <c r="AG71" i="10"/>
  <c r="AF71" i="10"/>
  <c r="AE71" i="10"/>
  <c r="E71" i="10"/>
  <c r="AX70" i="10"/>
  <c r="AX73" i="10" s="1"/>
  <c r="AU70" i="10"/>
  <c r="AT70" i="10"/>
  <c r="AT73" i="10" s="1"/>
  <c r="AR70" i="10"/>
  <c r="AO70" i="10"/>
  <c r="AO73" i="10" s="1"/>
  <c r="AN70" i="10"/>
  <c r="AN73" i="10" s="1"/>
  <c r="AM70" i="10"/>
  <c r="AM73" i="10" s="1"/>
  <c r="AL70" i="10"/>
  <c r="AL73" i="10" s="1"/>
  <c r="AJ70" i="10"/>
  <c r="AI70" i="10"/>
  <c r="AG70" i="10"/>
  <c r="AF70" i="10"/>
  <c r="AE70" i="10"/>
  <c r="E70" i="10"/>
  <c r="S63" i="10"/>
  <c r="R63" i="10"/>
  <c r="Q63" i="10"/>
  <c r="P63" i="10"/>
  <c r="AL65" i="10" s="1"/>
  <c r="O63" i="10"/>
  <c r="L63" i="10"/>
  <c r="K63" i="10"/>
  <c r="J63" i="10"/>
  <c r="AF65" i="10" s="1"/>
  <c r="I63" i="10"/>
  <c r="AE65" i="10" s="1"/>
  <c r="F63" i="10"/>
  <c r="BC62" i="10"/>
  <c r="AX62" i="10"/>
  <c r="AV62" i="10"/>
  <c r="AT62" i="10"/>
  <c r="AR62" i="10"/>
  <c r="AO62" i="10"/>
  <c r="AN62" i="10"/>
  <c r="AM62" i="10"/>
  <c r="AL62" i="10"/>
  <c r="AK62" i="10"/>
  <c r="AJ62" i="10"/>
  <c r="AI62" i="10"/>
  <c r="AH62" i="10"/>
  <c r="AG62" i="10"/>
  <c r="AF62" i="10"/>
  <c r="AE62" i="10"/>
  <c r="E62" i="10"/>
  <c r="AX61" i="10"/>
  <c r="AT61" i="10"/>
  <c r="AK61" i="10"/>
  <c r="AJ61" i="10"/>
  <c r="AI61" i="10"/>
  <c r="AH61" i="10"/>
  <c r="AG61" i="10"/>
  <c r="AF61" i="10"/>
  <c r="AE61" i="10"/>
  <c r="E61" i="10"/>
  <c r="AX60" i="10"/>
  <c r="AO60" i="10"/>
  <c r="AN60" i="10"/>
  <c r="AM60" i="10"/>
  <c r="AM63" i="10" s="1"/>
  <c r="AL60" i="10"/>
  <c r="AK60" i="10"/>
  <c r="AJ60" i="10"/>
  <c r="AI60" i="10"/>
  <c r="AH60" i="10"/>
  <c r="AG60" i="10"/>
  <c r="AF60" i="10"/>
  <c r="AE60" i="10"/>
  <c r="E60" i="10"/>
  <c r="AX59" i="10"/>
  <c r="AU59" i="10"/>
  <c r="AT59" i="10"/>
  <c r="AR59" i="10"/>
  <c r="AR63" i="10" s="1"/>
  <c r="AO59" i="10"/>
  <c r="AN59" i="10"/>
  <c r="AM59" i="10"/>
  <c r="AL59" i="10"/>
  <c r="AK59" i="10"/>
  <c r="AJ59" i="10"/>
  <c r="AI59" i="10"/>
  <c r="AH59" i="10"/>
  <c r="AG59" i="10"/>
  <c r="AF59" i="10"/>
  <c r="AE59" i="10"/>
  <c r="E59" i="10"/>
  <c r="AI41" i="10"/>
  <c r="AJ41" i="10"/>
  <c r="BD115" i="10"/>
  <c r="AX114" i="10"/>
  <c r="AU114" i="10"/>
  <c r="AT114" i="10"/>
  <c r="AR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E114" i="10"/>
  <c r="AR102" i="10"/>
  <c r="AW48" i="10" l="1"/>
  <c r="AO63" i="10"/>
  <c r="AV52" i="10"/>
  <c r="AV60" i="10"/>
  <c r="AN63" i="10"/>
  <c r="AV114" i="10"/>
  <c r="AR52" i="10"/>
  <c r="AQ52" i="10"/>
  <c r="AW46" i="10"/>
  <c r="AW52" i="10" s="1"/>
  <c r="AV54" i="10" s="1"/>
  <c r="AP70" i="10"/>
  <c r="AQ70" i="10" s="1"/>
  <c r="BC63" i="10"/>
  <c r="BC65" i="10" s="1"/>
  <c r="AP60" i="10"/>
  <c r="AQ60" i="10" s="1"/>
  <c r="AW60" i="10" s="1"/>
  <c r="AV59" i="10"/>
  <c r="AX63" i="10"/>
  <c r="AK63" i="10"/>
  <c r="AE63" i="10"/>
  <c r="AP71" i="10"/>
  <c r="AQ71" i="10" s="1"/>
  <c r="AL63" i="10"/>
  <c r="AP62" i="10"/>
  <c r="AQ62" i="10" s="1"/>
  <c r="AR73" i="10"/>
  <c r="AT63" i="10"/>
  <c r="I64" i="10"/>
  <c r="AJ73" i="10"/>
  <c r="AV70" i="10"/>
  <c r="AV73" i="10" s="1"/>
  <c r="AV61" i="10"/>
  <c r="AP59" i="10"/>
  <c r="AQ59" i="10" s="1"/>
  <c r="AG63" i="10"/>
  <c r="BH61" i="10"/>
  <c r="AK73" i="10"/>
  <c r="AJ63" i="10"/>
  <c r="AP61" i="10"/>
  <c r="AQ61" i="10" s="1"/>
  <c r="AF73" i="10"/>
  <c r="AG73" i="10"/>
  <c r="AF63" i="10"/>
  <c r="AE73" i="10"/>
  <c r="I74" i="10"/>
  <c r="AP114" i="10"/>
  <c r="AQ114" i="10" s="1"/>
  <c r="AW114" i="10" s="1"/>
  <c r="AZ106" i="10"/>
  <c r="BB106" i="10"/>
  <c r="AQ54" i="10" l="1"/>
  <c r="BH46" i="10"/>
  <c r="BG47" i="10"/>
  <c r="BG46" i="10"/>
  <c r="BH47" i="10"/>
  <c r="AQ73" i="10"/>
  <c r="AW59" i="10"/>
  <c r="AQ63" i="10"/>
  <c r="AV63" i="10"/>
  <c r="AW61" i="10"/>
  <c r="AW70" i="10"/>
  <c r="AW73" i="10" s="1"/>
  <c r="AV75" i="10" s="1"/>
  <c r="AY108" i="10"/>
  <c r="AY101" i="10"/>
  <c r="AX103" i="10"/>
  <c r="AU103" i="10"/>
  <c r="AT102" i="10"/>
  <c r="AT103" i="10"/>
  <c r="AK104" i="10"/>
  <c r="AJ104" i="10"/>
  <c r="AI104" i="10"/>
  <c r="AH104" i="10"/>
  <c r="AG104" i="10"/>
  <c r="AF104" i="10"/>
  <c r="AE104" i="10"/>
  <c r="AK103" i="10"/>
  <c r="AJ103" i="10"/>
  <c r="AI103" i="10"/>
  <c r="AH103" i="10"/>
  <c r="AG103" i="10"/>
  <c r="AF103" i="10"/>
  <c r="AE103" i="10"/>
  <c r="AK102" i="10"/>
  <c r="AJ102" i="10"/>
  <c r="AI102" i="10"/>
  <c r="AH102" i="10"/>
  <c r="AG102" i="10"/>
  <c r="AF102" i="10"/>
  <c r="AE102" i="10"/>
  <c r="E103" i="10"/>
  <c r="AY116" i="10"/>
  <c r="AY118" i="10" s="1"/>
  <c r="S116" i="10"/>
  <c r="R116" i="10"/>
  <c r="Q116" i="10"/>
  <c r="P116" i="10"/>
  <c r="AL118" i="10" s="1"/>
  <c r="O116" i="10"/>
  <c r="N116" i="10"/>
  <c r="AJ118" i="10" s="1"/>
  <c r="M116" i="10"/>
  <c r="AI118" i="10" s="1"/>
  <c r="L116" i="10"/>
  <c r="AH118" i="10" s="1"/>
  <c r="K116" i="10"/>
  <c r="AG118" i="10" s="1"/>
  <c r="J116" i="10"/>
  <c r="AF118" i="10" s="1"/>
  <c r="I116" i="10"/>
  <c r="AE118" i="10" s="1"/>
  <c r="F116" i="10"/>
  <c r="AK115" i="10"/>
  <c r="AJ115" i="10"/>
  <c r="AI115" i="10"/>
  <c r="AH115" i="10"/>
  <c r="AG115" i="10"/>
  <c r="AF115" i="10"/>
  <c r="AE115" i="10"/>
  <c r="AX113" i="10"/>
  <c r="AX116" i="10" s="1"/>
  <c r="AU113" i="10"/>
  <c r="AT113" i="10"/>
  <c r="AT116" i="10" s="1"/>
  <c r="AR113" i="10"/>
  <c r="AR116" i="10" s="1"/>
  <c r="AO113" i="10"/>
  <c r="AO116" i="10" s="1"/>
  <c r="AN113" i="10"/>
  <c r="AN116" i="10" s="1"/>
  <c r="AM113" i="10"/>
  <c r="AM116" i="10" s="1"/>
  <c r="AL113" i="10"/>
  <c r="AL116" i="10" s="1"/>
  <c r="AK113" i="10"/>
  <c r="AJ113" i="10"/>
  <c r="AI113" i="10"/>
  <c r="AH113" i="10"/>
  <c r="AG113" i="10"/>
  <c r="AF113" i="10"/>
  <c r="AE113" i="10"/>
  <c r="E113" i="10"/>
  <c r="AJ108" i="10"/>
  <c r="AI108" i="10"/>
  <c r="BA106" i="10"/>
  <c r="S106" i="10"/>
  <c r="R106" i="10"/>
  <c r="Q106" i="10"/>
  <c r="P106" i="10"/>
  <c r="AL108" i="10" s="1"/>
  <c r="O106" i="10"/>
  <c r="L106" i="10"/>
  <c r="AH108" i="10" s="1"/>
  <c r="K106" i="10"/>
  <c r="AG108" i="10" s="1"/>
  <c r="J106" i="10"/>
  <c r="AF108" i="10" s="1"/>
  <c r="I106" i="10"/>
  <c r="F106" i="10"/>
  <c r="BC105" i="10"/>
  <c r="BC106" i="10" s="1"/>
  <c r="AX105" i="10"/>
  <c r="AV105" i="10"/>
  <c r="AT105" i="10"/>
  <c r="AR105" i="10"/>
  <c r="AR106" i="10" s="1"/>
  <c r="AO105" i="10"/>
  <c r="AN105" i="10"/>
  <c r="AM105" i="10"/>
  <c r="AL105" i="10"/>
  <c r="AK105" i="10"/>
  <c r="AJ105" i="10"/>
  <c r="AI105" i="10"/>
  <c r="AH105" i="10"/>
  <c r="AG105" i="10"/>
  <c r="AF105" i="10"/>
  <c r="AE105" i="10"/>
  <c r="E105" i="10"/>
  <c r="AX104" i="10"/>
  <c r="AU104" i="10"/>
  <c r="AT104" i="10"/>
  <c r="E104" i="10"/>
  <c r="AX102" i="10"/>
  <c r="AU102" i="10"/>
  <c r="AO102" i="10"/>
  <c r="AO106" i="10" s="1"/>
  <c r="AN102" i="10"/>
  <c r="AN106" i="10" s="1"/>
  <c r="AM102" i="10"/>
  <c r="AL102" i="10"/>
  <c r="E102" i="10"/>
  <c r="AY106" i="10"/>
  <c r="AX101" i="10"/>
  <c r="AU101" i="10"/>
  <c r="AT101" i="10"/>
  <c r="AO101" i="10"/>
  <c r="AN101" i="10"/>
  <c r="AM101" i="10"/>
  <c r="AL101" i="10"/>
  <c r="AK101" i="10"/>
  <c r="AJ101" i="10"/>
  <c r="AI101" i="10"/>
  <c r="AH101" i="10"/>
  <c r="AG101" i="10"/>
  <c r="AF101" i="10"/>
  <c r="AF106" i="10" s="1"/>
  <c r="AE101" i="10"/>
  <c r="E101" i="10"/>
  <c r="AK93" i="10"/>
  <c r="AJ93" i="10"/>
  <c r="AI93" i="10"/>
  <c r="AH93" i="10"/>
  <c r="AG93" i="10"/>
  <c r="AF93" i="10"/>
  <c r="AE93" i="10"/>
  <c r="AK92" i="10"/>
  <c r="AJ92" i="10"/>
  <c r="AI92" i="10"/>
  <c r="AH92" i="10"/>
  <c r="AG92" i="10"/>
  <c r="AF92" i="10"/>
  <c r="AE92" i="10"/>
  <c r="AK91" i="10"/>
  <c r="AJ91" i="10"/>
  <c r="AI91" i="10"/>
  <c r="AH91" i="10"/>
  <c r="AG91" i="10"/>
  <c r="AF91" i="10"/>
  <c r="AE91" i="10"/>
  <c r="AK83" i="10"/>
  <c r="AJ83" i="10"/>
  <c r="AI83" i="10"/>
  <c r="AH83" i="10"/>
  <c r="AG83" i="10"/>
  <c r="AF83" i="10"/>
  <c r="AE83" i="10"/>
  <c r="AK82" i="10"/>
  <c r="AJ82" i="10"/>
  <c r="AI82" i="10"/>
  <c r="AH82" i="10"/>
  <c r="AG82" i="10"/>
  <c r="AF82" i="10"/>
  <c r="AE82" i="10"/>
  <c r="AK81" i="10"/>
  <c r="AJ81" i="10"/>
  <c r="AI81" i="10"/>
  <c r="AH81" i="10"/>
  <c r="AG81" i="10"/>
  <c r="AF81" i="10"/>
  <c r="AE81" i="10"/>
  <c r="AK80" i="10"/>
  <c r="AJ80" i="10"/>
  <c r="AI80" i="10"/>
  <c r="AH80" i="10"/>
  <c r="AG80" i="10"/>
  <c r="AF80" i="10"/>
  <c r="AE80" i="10"/>
  <c r="AK38" i="10"/>
  <c r="AJ38" i="10"/>
  <c r="AI38" i="10"/>
  <c r="AH38" i="10"/>
  <c r="AG38" i="10"/>
  <c r="AF38" i="10"/>
  <c r="AE38" i="10"/>
  <c r="AK37" i="10"/>
  <c r="AJ37" i="10"/>
  <c r="AI37" i="10"/>
  <c r="AH37" i="10"/>
  <c r="AG37" i="10"/>
  <c r="AF37" i="10"/>
  <c r="AE37" i="10"/>
  <c r="AK36" i="10"/>
  <c r="AJ36" i="10"/>
  <c r="AI36" i="10"/>
  <c r="AH36" i="10"/>
  <c r="AG36" i="10"/>
  <c r="AF36" i="10"/>
  <c r="AE36" i="10"/>
  <c r="AK28" i="10"/>
  <c r="AJ28" i="10"/>
  <c r="AI28" i="10"/>
  <c r="AH28" i="10"/>
  <c r="AG28" i="10"/>
  <c r="AF28" i="10"/>
  <c r="AE28" i="10"/>
  <c r="AK27" i="10"/>
  <c r="AJ27" i="10"/>
  <c r="AI27" i="10"/>
  <c r="AH27" i="10"/>
  <c r="AG27" i="10"/>
  <c r="AF27" i="10"/>
  <c r="AE27" i="10"/>
  <c r="AK26" i="10"/>
  <c r="AJ26" i="10"/>
  <c r="AI26" i="10"/>
  <c r="AH26" i="10"/>
  <c r="AG26" i="10"/>
  <c r="AF26" i="10"/>
  <c r="AE26" i="10"/>
  <c r="AK25" i="10"/>
  <c r="AJ25" i="10"/>
  <c r="AI25" i="10"/>
  <c r="AH25" i="10"/>
  <c r="AG25" i="10"/>
  <c r="AF25" i="10"/>
  <c r="AE25" i="10"/>
  <c r="AK17" i="10"/>
  <c r="AJ17" i="10"/>
  <c r="AI17" i="10"/>
  <c r="AH17" i="10"/>
  <c r="AG17" i="10"/>
  <c r="AF17" i="10"/>
  <c r="AE17" i="10"/>
  <c r="AK16" i="10"/>
  <c r="AJ16" i="10"/>
  <c r="AI16" i="10"/>
  <c r="AH16" i="10"/>
  <c r="AG16" i="10"/>
  <c r="AF16" i="10"/>
  <c r="AE16" i="10"/>
  <c r="AK15" i="10"/>
  <c r="AJ15" i="10"/>
  <c r="AI15" i="10"/>
  <c r="AH15" i="10"/>
  <c r="AG15" i="10"/>
  <c r="AF15" i="10"/>
  <c r="AE15" i="10"/>
  <c r="AV104" i="10" l="1"/>
  <c r="AM106" i="10"/>
  <c r="BI47" i="10"/>
  <c r="AP103" i="10"/>
  <c r="AQ103" i="10" s="1"/>
  <c r="AV103" i="10"/>
  <c r="AQ75" i="10"/>
  <c r="BC71" i="10"/>
  <c r="BC70" i="10"/>
  <c r="BD71" i="10"/>
  <c r="BD70" i="10"/>
  <c r="AW63" i="10"/>
  <c r="AV65" i="10" s="1"/>
  <c r="AQ65" i="10"/>
  <c r="BG59" i="10"/>
  <c r="BH59" i="10"/>
  <c r="BH60" i="10"/>
  <c r="BG60" i="10"/>
  <c r="AF116" i="10"/>
  <c r="AV102" i="10"/>
  <c r="AV113" i="10"/>
  <c r="AV116" i="10" s="1"/>
  <c r="AJ116" i="10"/>
  <c r="AG116" i="10"/>
  <c r="AK116" i="10"/>
  <c r="AP113" i="10"/>
  <c r="AQ113" i="10" s="1"/>
  <c r="AQ116" i="10" s="1"/>
  <c r="AV101" i="10"/>
  <c r="AG106" i="10"/>
  <c r="AE106" i="10"/>
  <c r="AX106" i="10"/>
  <c r="I107" i="10"/>
  <c r="AE108" i="10"/>
  <c r="AP36" i="10"/>
  <c r="AJ106" i="10"/>
  <c r="AP102" i="10"/>
  <c r="AQ102" i="10" s="1"/>
  <c r="AW102" i="10" s="1"/>
  <c r="AK106" i="10"/>
  <c r="AL106" i="10"/>
  <c r="AP105" i="10"/>
  <c r="AQ105" i="10" s="1"/>
  <c r="AT106" i="10"/>
  <c r="AP104" i="10"/>
  <c r="AP101" i="10"/>
  <c r="AQ101" i="10" s="1"/>
  <c r="AE116" i="10"/>
  <c r="I117" i="10"/>
  <c r="AF29" i="10"/>
  <c r="AK29" i="10"/>
  <c r="AJ29" i="10"/>
  <c r="AI29" i="10"/>
  <c r="AH29" i="10"/>
  <c r="O29" i="10"/>
  <c r="N29" i="10"/>
  <c r="AJ31" i="10" s="1"/>
  <c r="M29" i="10"/>
  <c r="L29" i="10"/>
  <c r="AH31" i="10" s="1"/>
  <c r="K29" i="10"/>
  <c r="AG31" i="10" s="1"/>
  <c r="J29" i="10"/>
  <c r="AF31" i="10" s="1"/>
  <c r="I29" i="10"/>
  <c r="AE31" i="10" s="1"/>
  <c r="I18" i="10"/>
  <c r="AV106" i="10" l="1"/>
  <c r="AW103" i="10"/>
  <c r="AQ104" i="10"/>
  <c r="AQ106" i="10" s="1"/>
  <c r="AQ118" i="10"/>
  <c r="BC114" i="10"/>
  <c r="BC113" i="10"/>
  <c r="BD114" i="10"/>
  <c r="BD113" i="10"/>
  <c r="AW113" i="10"/>
  <c r="AW116" i="10" s="1"/>
  <c r="AV118" i="10" s="1"/>
  <c r="AW101" i="10"/>
  <c r="AG29" i="10"/>
  <c r="AE29" i="10"/>
  <c r="BD93" i="10"/>
  <c r="AQ108" i="10" l="1"/>
  <c r="BG102" i="10"/>
  <c r="BH101" i="10"/>
  <c r="BG101" i="10"/>
  <c r="BH103" i="10"/>
  <c r="BH102" i="10"/>
  <c r="AW104" i="10"/>
  <c r="AW106" i="10"/>
  <c r="AV108" i="10" s="1"/>
  <c r="AH96" i="10"/>
  <c r="AY94" i="10"/>
  <c r="AY96" i="10" s="1"/>
  <c r="S94" i="10"/>
  <c r="R94" i="10"/>
  <c r="Q94" i="10"/>
  <c r="P94" i="10"/>
  <c r="AL96" i="10" s="1"/>
  <c r="O94" i="10"/>
  <c r="N94" i="10"/>
  <c r="AJ96" i="10" s="1"/>
  <c r="M94" i="10"/>
  <c r="AI96" i="10" s="1"/>
  <c r="L94" i="10"/>
  <c r="K94" i="10"/>
  <c r="AG96" i="10" s="1"/>
  <c r="J94" i="10"/>
  <c r="AF96" i="10" s="1"/>
  <c r="I94" i="10"/>
  <c r="AE96" i="10" s="1"/>
  <c r="F94" i="10"/>
  <c r="AT92" i="10"/>
  <c r="AR92" i="10"/>
  <c r="AL92" i="10"/>
  <c r="AP92" i="10" s="1"/>
  <c r="AQ92" i="10" s="1"/>
  <c r="AF94" i="10"/>
  <c r="E92" i="10"/>
  <c r="AX91" i="10"/>
  <c r="AX94" i="10" s="1"/>
  <c r="AU91" i="10"/>
  <c r="AT91" i="10"/>
  <c r="AR91" i="10"/>
  <c r="AO91" i="10"/>
  <c r="AO94" i="10" s="1"/>
  <c r="AN91" i="10"/>
  <c r="AN94" i="10" s="1"/>
  <c r="AM91" i="10"/>
  <c r="AM94" i="10" s="1"/>
  <c r="AL91" i="10"/>
  <c r="AL94" i="10" s="1"/>
  <c r="AK94" i="10"/>
  <c r="AJ94" i="10"/>
  <c r="AE94" i="10"/>
  <c r="E91" i="10"/>
  <c r="AY86" i="10"/>
  <c r="BA84" i="10"/>
  <c r="AY80" i="10"/>
  <c r="AY84" i="10" s="1"/>
  <c r="AJ86" i="10"/>
  <c r="AI86" i="10"/>
  <c r="BB84" i="10"/>
  <c r="AZ84" i="10"/>
  <c r="S84" i="10"/>
  <c r="R84" i="10"/>
  <c r="Q84" i="10"/>
  <c r="P84" i="10"/>
  <c r="AL86" i="10" s="1"/>
  <c r="O84" i="10"/>
  <c r="L84" i="10"/>
  <c r="AH86" i="10" s="1"/>
  <c r="K84" i="10"/>
  <c r="AG86" i="10" s="1"/>
  <c r="J84" i="10"/>
  <c r="AF86" i="10" s="1"/>
  <c r="I84" i="10"/>
  <c r="F84" i="10"/>
  <c r="BC83" i="10"/>
  <c r="BC84" i="10" s="1"/>
  <c r="BC86" i="10" s="1"/>
  <c r="AX83" i="10"/>
  <c r="AV83" i="10"/>
  <c r="AT83" i="10"/>
  <c r="AR83" i="10"/>
  <c r="AO83" i="10"/>
  <c r="AN83" i="10"/>
  <c r="AM83" i="10"/>
  <c r="AL83" i="10"/>
  <c r="AP83" i="10"/>
  <c r="AQ83" i="10" s="1"/>
  <c r="E83" i="10"/>
  <c r="AX82" i="10"/>
  <c r="AU82" i="10"/>
  <c r="AT82" i="10"/>
  <c r="AP82" i="10"/>
  <c r="AQ82" i="10" s="1"/>
  <c r="E82" i="10"/>
  <c r="AX81" i="10"/>
  <c r="AU81" i="10"/>
  <c r="AT81" i="10"/>
  <c r="AO81" i="10"/>
  <c r="AN81" i="10"/>
  <c r="AM81" i="10"/>
  <c r="AM84" i="10" s="1"/>
  <c r="AL81" i="10"/>
  <c r="AP81" i="10"/>
  <c r="AQ81" i="10" s="1"/>
  <c r="E81" i="10"/>
  <c r="AX80" i="10"/>
  <c r="AU80" i="10"/>
  <c r="AT80" i="10"/>
  <c r="AR80" i="10"/>
  <c r="AO80" i="10"/>
  <c r="AN80" i="10"/>
  <c r="AM80" i="10"/>
  <c r="AL80" i="10"/>
  <c r="AK84" i="10"/>
  <c r="AJ84" i="10"/>
  <c r="AG84" i="10"/>
  <c r="AF84" i="10"/>
  <c r="E80" i="10"/>
  <c r="AF20" i="10"/>
  <c r="O18" i="10"/>
  <c r="N18" i="10"/>
  <c r="M18" i="10"/>
  <c r="AI20" i="10" s="1"/>
  <c r="L18" i="10"/>
  <c r="AH20" i="10" s="1"/>
  <c r="K18" i="10"/>
  <c r="AG20" i="10" s="1"/>
  <c r="J18" i="10"/>
  <c r="AE20" i="10"/>
  <c r="AI10" i="10"/>
  <c r="O8" i="10"/>
  <c r="N8" i="10"/>
  <c r="M8" i="10"/>
  <c r="AR94" i="10" l="1"/>
  <c r="AO84" i="10"/>
  <c r="AV81" i="10"/>
  <c r="AW81" i="10" s="1"/>
  <c r="AV82" i="10"/>
  <c r="AW82" i="10" s="1"/>
  <c r="I85" i="10"/>
  <c r="AV91" i="10"/>
  <c r="AV94" i="10" s="1"/>
  <c r="AT94" i="10"/>
  <c r="AV80" i="10"/>
  <c r="AL84" i="10"/>
  <c r="AN84" i="10"/>
  <c r="AX84" i="10"/>
  <c r="AE86" i="10"/>
  <c r="AG94" i="10"/>
  <c r="I95" i="10"/>
  <c r="AP91" i="10"/>
  <c r="AQ91" i="10" s="1"/>
  <c r="AR84" i="10"/>
  <c r="BH82" i="10"/>
  <c r="AE84" i="10"/>
  <c r="AT84" i="10"/>
  <c r="AP80" i="10"/>
  <c r="AQ80" i="10" s="1"/>
  <c r="AV84" i="10" l="1"/>
  <c r="AW91" i="10"/>
  <c r="AW94" i="10" s="1"/>
  <c r="AV96" i="10" s="1"/>
  <c r="AQ94" i="10"/>
  <c r="AQ84" i="10"/>
  <c r="AW80" i="10"/>
  <c r="AW84" i="10" s="1"/>
  <c r="BA29" i="10"/>
  <c r="AY31" i="10"/>
  <c r="AY25" i="10"/>
  <c r="AY29" i="10" s="1"/>
  <c r="BC28" i="10"/>
  <c r="AX28" i="10"/>
  <c r="AV28" i="10"/>
  <c r="AT28" i="10"/>
  <c r="AR28" i="10"/>
  <c r="BC27" i="10"/>
  <c r="AX27" i="10"/>
  <c r="AU27" i="10"/>
  <c r="AT27" i="10"/>
  <c r="BC26" i="10"/>
  <c r="AX26" i="10"/>
  <c r="AU26" i="10"/>
  <c r="AT26" i="10"/>
  <c r="AP28" i="10"/>
  <c r="AQ28" i="10" s="1"/>
  <c r="AP27" i="10"/>
  <c r="AQ27" i="10" s="1"/>
  <c r="AP26" i="10"/>
  <c r="AQ26" i="10" s="1"/>
  <c r="E27" i="10"/>
  <c r="AO26" i="10"/>
  <c r="AN26" i="10"/>
  <c r="AM26" i="10"/>
  <c r="AL26" i="10"/>
  <c r="E26" i="10"/>
  <c r="AY39" i="10"/>
  <c r="AY41" i="10" s="1"/>
  <c r="S39" i="10"/>
  <c r="R39" i="10"/>
  <c r="Q39" i="10"/>
  <c r="P39" i="10"/>
  <c r="AL41" i="10" s="1"/>
  <c r="O39" i="10"/>
  <c r="L39" i="10"/>
  <c r="AH41" i="10" s="1"/>
  <c r="K39" i="10"/>
  <c r="AG41" i="10" s="1"/>
  <c r="J39" i="10"/>
  <c r="AF41" i="10" s="1"/>
  <c r="I39" i="10"/>
  <c r="AE41" i="10" s="1"/>
  <c r="F39" i="10"/>
  <c r="AT37" i="10"/>
  <c r="AR37" i="10"/>
  <c r="AL37" i="10"/>
  <c r="AP37" i="10" s="1"/>
  <c r="AQ37" i="10" s="1"/>
  <c r="AK39" i="10"/>
  <c r="AJ39" i="10"/>
  <c r="AG39" i="10"/>
  <c r="AF39" i="10"/>
  <c r="E37" i="10"/>
  <c r="AX36" i="10"/>
  <c r="AX39" i="10" s="1"/>
  <c r="AU36" i="10"/>
  <c r="AT36" i="10"/>
  <c r="AR36" i="10"/>
  <c r="AO36" i="10"/>
  <c r="AO39" i="10" s="1"/>
  <c r="AN36" i="10"/>
  <c r="AN39" i="10" s="1"/>
  <c r="AM36" i="10"/>
  <c r="AM39" i="10" s="1"/>
  <c r="AL36" i="10"/>
  <c r="AQ36" i="10"/>
  <c r="E36" i="10"/>
  <c r="BB29" i="10"/>
  <c r="AZ29" i="10"/>
  <c r="S29" i="10"/>
  <c r="R29" i="10"/>
  <c r="Q29" i="10"/>
  <c r="P29" i="10"/>
  <c r="AL31" i="10" s="1"/>
  <c r="F29" i="10"/>
  <c r="AO28" i="10"/>
  <c r="AO29" i="10" s="1"/>
  <c r="AN28" i="10"/>
  <c r="AN29" i="10" s="1"/>
  <c r="AM28" i="10"/>
  <c r="AM29" i="10" s="1"/>
  <c r="AL28" i="10"/>
  <c r="AL29" i="10" s="1"/>
  <c r="E28" i="10"/>
  <c r="BC25" i="10"/>
  <c r="AX25" i="10"/>
  <c r="AU25" i="10"/>
  <c r="AT25" i="10"/>
  <c r="AR25" i="10"/>
  <c r="AO25" i="10"/>
  <c r="AN25" i="10"/>
  <c r="AM25" i="10"/>
  <c r="AL25" i="10"/>
  <c r="E25" i="10"/>
  <c r="AV86" i="10" l="1"/>
  <c r="AV27" i="10"/>
  <c r="AW27" i="10" s="1"/>
  <c r="AV36" i="10"/>
  <c r="AV39" i="10" s="1"/>
  <c r="BI59" i="10"/>
  <c r="AL39" i="10"/>
  <c r="BE71" i="10"/>
  <c r="BE113" i="10"/>
  <c r="BC92" i="10"/>
  <c r="BD91" i="10"/>
  <c r="BD92" i="10"/>
  <c r="BC91" i="10"/>
  <c r="BH80" i="10"/>
  <c r="BG81" i="10"/>
  <c r="BG80" i="10"/>
  <c r="AQ86" i="10"/>
  <c r="BH81" i="10"/>
  <c r="AV26" i="10"/>
  <c r="AW26" i="10" s="1"/>
  <c r="AQ96" i="10"/>
  <c r="AR39" i="10"/>
  <c r="AT39" i="10"/>
  <c r="AV25" i="10"/>
  <c r="BH27" i="10"/>
  <c r="AR29" i="10"/>
  <c r="AT29" i="10"/>
  <c r="BC29" i="10"/>
  <c r="BC31" i="10" s="1"/>
  <c r="AX29" i="10"/>
  <c r="AP25" i="10"/>
  <c r="AQ25" i="10" s="1"/>
  <c r="AQ39" i="10"/>
  <c r="AQ41" i="10" s="1"/>
  <c r="AW36" i="10"/>
  <c r="AW39" i="10" s="1"/>
  <c r="I30" i="10"/>
  <c r="AE39" i="10"/>
  <c r="I40" i="10"/>
  <c r="BE92" i="10" l="1"/>
  <c r="AV41" i="10"/>
  <c r="BE70" i="10"/>
  <c r="BI60" i="10"/>
  <c r="BI101" i="10"/>
  <c r="BE114" i="10"/>
  <c r="BI102" i="10"/>
  <c r="BE91" i="10"/>
  <c r="AV29" i="10"/>
  <c r="BC36" i="10"/>
  <c r="BD37" i="10"/>
  <c r="BC37" i="10"/>
  <c r="BD36" i="10"/>
  <c r="AW25" i="10"/>
  <c r="AW29" i="10" s="1"/>
  <c r="AQ29" i="10"/>
  <c r="BD38" i="10"/>
  <c r="AY10" i="10"/>
  <c r="AY5" i="10"/>
  <c r="AV31" i="10" l="1"/>
  <c r="BI80" i="10"/>
  <c r="BE37" i="10"/>
  <c r="BE36" i="10"/>
  <c r="AQ31" i="10"/>
  <c r="BG25" i="10"/>
  <c r="BH26" i="10"/>
  <c r="BH25" i="10"/>
  <c r="BG26" i="10"/>
  <c r="BI81" i="10" l="1"/>
  <c r="AK5" i="10"/>
  <c r="AJ5" i="10"/>
  <c r="AI5" i="10"/>
  <c r="AH5" i="10"/>
  <c r="AG5" i="10"/>
  <c r="AF5" i="10"/>
  <c r="G23" i="19" l="1"/>
  <c r="J23" i="19" l="1"/>
  <c r="AL6" i="25" l="1"/>
  <c r="AI6" i="25"/>
  <c r="AH6" i="25"/>
  <c r="AG10" i="25"/>
  <c r="W10" i="25"/>
  <c r="Y6" i="25"/>
  <c r="X10" i="25"/>
  <c r="AH10" i="25" l="1"/>
  <c r="AL10" i="25"/>
  <c r="AI10" i="25"/>
  <c r="AK6" i="25"/>
  <c r="AK10" i="25" l="1"/>
  <c r="AP15" i="10" l="1"/>
  <c r="AK7" i="10" l="1"/>
  <c r="AJ7" i="10"/>
  <c r="AG7" i="10"/>
  <c r="AF7" i="10"/>
  <c r="AE7" i="10"/>
  <c r="AK6" i="10"/>
  <c r="AJ6" i="10"/>
  <c r="AG6" i="10"/>
  <c r="AF6" i="10"/>
  <c r="AP7" i="10" l="1"/>
  <c r="AP6" i="10"/>
  <c r="J8" i="10" l="1"/>
  <c r="AF10" i="10" s="1"/>
  <c r="P8" i="10"/>
  <c r="P18" i="10"/>
  <c r="AR6" i="25" l="1"/>
  <c r="AT6" i="25"/>
  <c r="AV6" i="25"/>
  <c r="F12" i="25" l="1"/>
  <c r="BB6" i="25"/>
  <c r="BB10" i="25" s="1"/>
  <c r="AX6" i="25"/>
  <c r="AX10" i="25" s="1"/>
  <c r="AT10" i="25"/>
  <c r="AR10" i="25"/>
  <c r="AP6" i="25"/>
  <c r="AP10" i="25" s="1"/>
  <c r="AM6" i="25"/>
  <c r="E6" i="25"/>
  <c r="AM10" i="25" l="1"/>
  <c r="AV10" i="25"/>
  <c r="AO10" i="25" l="1"/>
  <c r="AW10" i="25"/>
  <c r="BG7" i="25" l="1"/>
  <c r="BG6" i="25"/>
  <c r="BF6" i="25"/>
  <c r="BF7" i="25"/>
  <c r="AO12" i="25"/>
  <c r="BH7" i="25" l="1"/>
  <c r="BH6" i="25"/>
  <c r="AL20" i="10"/>
  <c r="S18" i="10"/>
  <c r="R18" i="10"/>
  <c r="Q18" i="10"/>
  <c r="I19" i="10" l="1"/>
  <c r="AL16" i="10"/>
  <c r="AL15" i="10"/>
  <c r="AT16" i="10"/>
  <c r="AR16" i="10"/>
  <c r="E16" i="10"/>
  <c r="AK18" i="10" l="1"/>
  <c r="AP16" i="10"/>
  <c r="AQ16" i="10" s="1"/>
  <c r="AE18" i="10"/>
  <c r="AL18" i="10"/>
  <c r="AF18" i="10"/>
  <c r="AG18" i="10"/>
  <c r="N18" i="19" s="1"/>
  <c r="AJ18" i="10"/>
  <c r="AQ15" i="10"/>
  <c r="BC7" i="10"/>
  <c r="AX7" i="10"/>
  <c r="AX6" i="10"/>
  <c r="AU7" i="10"/>
  <c r="AT7" i="10"/>
  <c r="AR7" i="10"/>
  <c r="AU6" i="10"/>
  <c r="AT6" i="10"/>
  <c r="AR6" i="10"/>
  <c r="AL7" i="10"/>
  <c r="AL6" i="10"/>
  <c r="AL10" i="10"/>
  <c r="L8" i="10"/>
  <c r="AH10" i="10" s="1"/>
  <c r="K8" i="10"/>
  <c r="AG10" i="10" s="1"/>
  <c r="I8" i="10"/>
  <c r="AE10" i="10" s="1"/>
  <c r="AL5" i="10"/>
  <c r="AE5" i="10"/>
  <c r="AP5" i="10" s="1"/>
  <c r="AO7" i="10"/>
  <c r="AN7" i="10"/>
  <c r="AM7" i="10"/>
  <c r="AO6" i="10"/>
  <c r="AN6" i="10"/>
  <c r="AM6" i="10"/>
  <c r="S8" i="10"/>
  <c r="R8" i="10"/>
  <c r="Q8" i="10"/>
  <c r="I18" i="19" l="1"/>
  <c r="AQ6" i="10"/>
  <c r="AG8" i="10"/>
  <c r="AF8" i="10"/>
  <c r="AN8" i="10"/>
  <c r="AQ7" i="10"/>
  <c r="AK8" i="10"/>
  <c r="K18" i="19" s="1"/>
  <c r="AO8" i="10"/>
  <c r="AL8" i="10"/>
  <c r="AE8" i="10"/>
  <c r="AJ8" i="10"/>
  <c r="AM8" i="10"/>
  <c r="H18" i="19" l="1"/>
  <c r="P18" i="19"/>
  <c r="F18" i="10"/>
  <c r="D18" i="19" l="1"/>
  <c r="BB8" i="10"/>
  <c r="BA8" i="10"/>
  <c r="AZ8" i="10"/>
  <c r="R18" i="19" l="1"/>
  <c r="BH7" i="10"/>
  <c r="E7" i="10"/>
  <c r="AV7" i="10" s="1"/>
  <c r="AW7" i="10" s="1"/>
  <c r="BC6" i="10" l="1"/>
  <c r="E6" i="10"/>
  <c r="AV6" i="10" s="1"/>
  <c r="AW6" i="10" s="1"/>
  <c r="AY18" i="10" l="1"/>
  <c r="AY20" i="10" s="1"/>
  <c r="AX15" i="10"/>
  <c r="AU15" i="10"/>
  <c r="AT15" i="10"/>
  <c r="AR15" i="10"/>
  <c r="AO15" i="10"/>
  <c r="AN15" i="10"/>
  <c r="AM15" i="10"/>
  <c r="E15" i="10"/>
  <c r="F8" i="10"/>
  <c r="BC5" i="10"/>
  <c r="AY8" i="10"/>
  <c r="AX5" i="10"/>
  <c r="AU5" i="10"/>
  <c r="AT5" i="10"/>
  <c r="AR5" i="10"/>
  <c r="AO5" i="10"/>
  <c r="AN5" i="10"/>
  <c r="AM5" i="10"/>
  <c r="E5" i="10"/>
  <c r="AN18" i="10" l="1"/>
  <c r="AO18" i="10"/>
  <c r="AM18" i="10"/>
  <c r="AV5" i="10"/>
  <c r="AV8" i="10" s="1"/>
  <c r="BC8" i="10"/>
  <c r="BC10" i="10" s="1"/>
  <c r="AX8" i="10"/>
  <c r="AR18" i="10"/>
  <c r="AT18" i="10"/>
  <c r="AQ5" i="10"/>
  <c r="AQ8" i="10" s="1"/>
  <c r="AR8" i="10"/>
  <c r="AT8" i="10"/>
  <c r="AV15" i="10"/>
  <c r="AV18" i="10" s="1"/>
  <c r="AX18" i="10"/>
  <c r="I9" i="10"/>
  <c r="BI26" i="10" l="1"/>
  <c r="AW15" i="10"/>
  <c r="AW5" i="10"/>
  <c r="AW8" i="10" s="1"/>
  <c r="BI46" i="10" l="1"/>
  <c r="BI25" i="10"/>
  <c r="AV10" i="10"/>
  <c r="AQ18" i="10"/>
  <c r="BD17" i="10" s="1"/>
  <c r="AW18" i="10"/>
  <c r="BH6" i="10"/>
  <c r="BG6" i="10"/>
  <c r="BH5" i="10"/>
  <c r="BG5" i="10"/>
  <c r="AQ10" i="10"/>
  <c r="BD15" i="10" l="1"/>
  <c r="BD16" i="10"/>
  <c r="BI5" i="10"/>
  <c r="BI6" i="10"/>
  <c r="AV20" i="10"/>
  <c r="BC16" i="10"/>
  <c r="BC15" i="10"/>
  <c r="AQ20" i="10"/>
  <c r="BE15" i="10" l="1"/>
  <c r="BE16" i="10"/>
</calcChain>
</file>

<file path=xl/sharedStrings.xml><?xml version="1.0" encoding="utf-8"?>
<sst xmlns="http://schemas.openxmlformats.org/spreadsheetml/2006/main" count="1283" uniqueCount="133">
  <si>
    <t>De</t>
  </si>
  <si>
    <t>m</t>
  </si>
  <si>
    <t>mm</t>
  </si>
  <si>
    <t>ŘAD</t>
  </si>
  <si>
    <t>MAT</t>
  </si>
  <si>
    <t>DL</t>
  </si>
  <si>
    <t>Š</t>
  </si>
  <si>
    <t>HL</t>
  </si>
  <si>
    <r>
      <rPr>
        <sz val="8"/>
        <rFont val="Calibri"/>
        <family val="2"/>
        <charset val="238"/>
        <scheme val="minor"/>
      </rPr>
      <t>m2</t>
    </r>
  </si>
  <si>
    <t>POVRCHY</t>
  </si>
  <si>
    <t>m3</t>
  </si>
  <si>
    <t>m2</t>
  </si>
  <si>
    <t>VYT KUB</t>
  </si>
  <si>
    <t>VÝKOP</t>
  </si>
  <si>
    <t>KUB POVRCHŮ</t>
  </si>
  <si>
    <t>PAŽENÍ</t>
  </si>
  <si>
    <t>OBSYP</t>
  </si>
  <si>
    <t>PLOCHA</t>
  </si>
  <si>
    <t>KABEL</t>
  </si>
  <si>
    <t>POTRUBÍ</t>
  </si>
  <si>
    <t>TRAT</t>
  </si>
  <si>
    <t>m3/m</t>
  </si>
  <si>
    <t>ZÁSYP</t>
  </si>
  <si>
    <t>SKLÁDKA</t>
  </si>
  <si>
    <t>ČERPÁNÍ</t>
  </si>
  <si>
    <t>TŘÍDY</t>
  </si>
  <si>
    <t>%</t>
  </si>
  <si>
    <t>RUČNĚ</t>
  </si>
  <si>
    <t>STROJNĚ</t>
  </si>
  <si>
    <t>Třída 3</t>
  </si>
  <si>
    <t>Třída 4</t>
  </si>
  <si>
    <t>TŘÍDĚNÍ VÝKOPU</t>
  </si>
  <si>
    <t>M</t>
  </si>
  <si>
    <t>TL
OBSYP</t>
  </si>
  <si>
    <t>kus</t>
  </si>
  <si>
    <t>STAVBA</t>
  </si>
  <si>
    <t>TL. POVRCHŮ</t>
  </si>
  <si>
    <t>ROZŠÍŘENÍ</t>
  </si>
  <si>
    <t>CHRÁN</t>
  </si>
  <si>
    <t>POČET PŘÍP.</t>
  </si>
  <si>
    <t>VODOVODNÍ ŘAD</t>
  </si>
  <si>
    <t>PL. POVRCHŮ</t>
  </si>
  <si>
    <t>TL
LOŽE</t>
  </si>
  <si>
    <t>LOŽE</t>
  </si>
  <si>
    <t>BLOK</t>
  </si>
  <si>
    <t>TLT</t>
  </si>
  <si>
    <t>BEDNĚNÍ</t>
  </si>
  <si>
    <t>Přípojky</t>
  </si>
  <si>
    <t>PE</t>
  </si>
  <si>
    <t>Vdl</t>
  </si>
  <si>
    <t>Va</t>
  </si>
  <si>
    <t>Cha</t>
  </si>
  <si>
    <t>ACO</t>
  </si>
  <si>
    <t>ŠD</t>
  </si>
  <si>
    <t>SC</t>
  </si>
  <si>
    <t>PS</t>
  </si>
  <si>
    <t>PI</t>
  </si>
  <si>
    <t>SUŤ celkem</t>
  </si>
  <si>
    <t>lože skládka</t>
  </si>
  <si>
    <t>ŽULOVÉ OBRUBY</t>
  </si>
  <si>
    <t>obr na TSK</t>
  </si>
  <si>
    <t>obr zpátky</t>
  </si>
  <si>
    <t>Chm</t>
  </si>
  <si>
    <t>ZTÍŽENÉ PODMÍNKY</t>
  </si>
  <si>
    <t>Řad V1</t>
  </si>
  <si>
    <t>KANALIZAČNÍ STOKA</t>
  </si>
  <si>
    <t>TLOUŠŤKA POVRCHŮ</t>
  </si>
  <si>
    <t>ROZŠÍŘENÍ PRO ŠACHTY</t>
  </si>
  <si>
    <t>PLOCHA POVRCHŮ</t>
  </si>
  <si>
    <t>TL
DESKA</t>
  </si>
  <si>
    <t>DESKA</t>
  </si>
  <si>
    <t>TL
SEDLO</t>
  </si>
  <si>
    <t>SEDLO</t>
  </si>
  <si>
    <t>ŠACHET</t>
  </si>
  <si>
    <t>VÝŠKA</t>
  </si>
  <si>
    <t>ROZ</t>
  </si>
  <si>
    <t>m2/kus</t>
  </si>
  <si>
    <t>KT</t>
  </si>
  <si>
    <t>PRAŽEC</t>
  </si>
  <si>
    <t>ROZŠÍŘENÍ PRO OBNOVU</t>
  </si>
  <si>
    <t>KUB
OBET</t>
  </si>
  <si>
    <t>OBET</t>
  </si>
  <si>
    <t>VOZOVKA ASFALT</t>
  </si>
  <si>
    <t>ACL</t>
  </si>
  <si>
    <t>CHODNÍK ASFALT</t>
  </si>
  <si>
    <t>MEZIDEPONIE</t>
  </si>
  <si>
    <t>TŘÍDĚNÍ VÝKOPU - RÝHA</t>
  </si>
  <si>
    <t>CHODNÍK MOZAIKA</t>
  </si>
  <si>
    <t>VJEZDY DLAŽBA</t>
  </si>
  <si>
    <t>POSTŘIKY</t>
  </si>
  <si>
    <t>DROBNÁ KOSTKA</t>
  </si>
  <si>
    <t>MOZAIKA</t>
  </si>
  <si>
    <t>mat na TSK</t>
  </si>
  <si>
    <t>mat zpátky</t>
  </si>
  <si>
    <t>OVŘ Jaromírova jih</t>
  </si>
  <si>
    <t>Chdl</t>
  </si>
  <si>
    <t>Zastávka</t>
  </si>
  <si>
    <t>Z</t>
  </si>
  <si>
    <t>Řad V2</t>
  </si>
  <si>
    <t>Jáma 1</t>
  </si>
  <si>
    <t>Jáma 2</t>
  </si>
  <si>
    <t>Řad V5</t>
  </si>
  <si>
    <t>Jáma V6 1</t>
  </si>
  <si>
    <t>Jáma V6 2</t>
  </si>
  <si>
    <t>Jáma V6 3</t>
  </si>
  <si>
    <t>Jáma V6 4</t>
  </si>
  <si>
    <t>Přípojky - jámy</t>
  </si>
  <si>
    <t>Přípojky - rýha</t>
  </si>
  <si>
    <t>Řad V4</t>
  </si>
  <si>
    <t>Propoj</t>
  </si>
  <si>
    <t>RK Jaromírova jih - přípojky</t>
  </si>
  <si>
    <t>č.p. 81</t>
  </si>
  <si>
    <t>Řad V3</t>
  </si>
  <si>
    <t>Obtok, vypouštění</t>
  </si>
  <si>
    <t>OC</t>
  </si>
  <si>
    <t>č.p. 146</t>
  </si>
  <si>
    <t>č.p. 92</t>
  </si>
  <si>
    <t>MA</t>
  </si>
  <si>
    <t>CHODNÍK VEG DLAŽBA</t>
  </si>
  <si>
    <t>V1</t>
  </si>
  <si>
    <t>V1 - p</t>
  </si>
  <si>
    <t>V2</t>
  </si>
  <si>
    <t>V2 - p</t>
  </si>
  <si>
    <t>V3</t>
  </si>
  <si>
    <t>V4</t>
  </si>
  <si>
    <t>V4 - p</t>
  </si>
  <si>
    <t>V5</t>
  </si>
  <si>
    <t>V6</t>
  </si>
  <si>
    <t>V5 - p</t>
  </si>
  <si>
    <t>V6  - p</t>
  </si>
  <si>
    <t>KP - rýha</t>
  </si>
  <si>
    <t>KP - bezvýkop</t>
  </si>
  <si>
    <t>VEGETAČNÍ DLAŽBA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</si>
</sst>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0"/>
      <color rgb="FF000000"/>
      <name val="Times New Roman"/>
      <charset val="204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9"/>
      <color rgb="FF000000"/>
      <name val="Calibri"/>
      <family val="2"/>
      <charset val="238"/>
      <scheme val="minor"/>
    </font>
    <font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name val="Times New Roman"/>
      <charset val="204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indexed="64"/>
      </bottom>
      <diagonal/>
    </border>
    <border>
      <left/>
      <right/>
      <top style="hair">
        <color rgb="FF000000"/>
      </top>
      <bottom style="double">
        <color indexed="64"/>
      </bottom>
      <diagonal/>
    </border>
    <border>
      <left/>
      <right style="hair">
        <color rgb="FF000000"/>
      </right>
      <top style="hair">
        <color rgb="FF000000"/>
      </top>
      <bottom style="double">
        <color indexed="64"/>
      </bottom>
      <diagonal/>
    </border>
    <border>
      <left style="hair">
        <color rgb="FF000000"/>
      </left>
      <right style="double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indexed="64"/>
      </right>
      <top style="hair">
        <color rgb="FF000000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rgb="FF000000"/>
      </left>
      <right style="double">
        <color indexed="64"/>
      </right>
      <top/>
      <bottom style="hair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rgb="FF000000"/>
      </right>
      <top/>
      <bottom style="double">
        <color indexed="64"/>
      </bottom>
      <diagonal/>
    </border>
    <border>
      <left style="hair">
        <color rgb="FF000000"/>
      </left>
      <right style="double">
        <color indexed="64"/>
      </right>
      <top/>
      <bottom style="double">
        <color indexed="64"/>
      </bottom>
      <diagonal/>
    </border>
    <border>
      <left style="hair">
        <color rgb="FF000000"/>
      </left>
      <right style="hair">
        <color rgb="FF000000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double">
        <color indexed="64"/>
      </left>
      <right style="hair">
        <color rgb="FF000000"/>
      </right>
      <top style="double">
        <color indexed="64"/>
      </top>
      <bottom style="double">
        <color indexed="64"/>
      </bottom>
      <diagonal/>
    </border>
    <border>
      <left style="hair">
        <color rgb="FF000000"/>
      </left>
      <right style="hair">
        <color rgb="FF000000"/>
      </right>
      <top style="double">
        <color indexed="64"/>
      </top>
      <bottom style="double">
        <color indexed="64"/>
      </bottom>
      <diagonal/>
    </border>
    <border>
      <left style="hair">
        <color rgb="FF000000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rgb="FF000000"/>
      </top>
      <bottom style="double">
        <color indexed="64"/>
      </bottom>
      <diagonal/>
    </border>
    <border>
      <left style="double">
        <color indexed="64"/>
      </left>
      <right style="hair">
        <color rgb="FF000000"/>
      </right>
      <top style="hair">
        <color rgb="FF000000"/>
      </top>
      <bottom style="double">
        <color indexed="64"/>
      </bottom>
      <diagonal/>
    </border>
    <border>
      <left style="double">
        <color indexed="64"/>
      </left>
      <right style="hair">
        <color rgb="FF000000"/>
      </right>
      <top style="hair">
        <color indexed="64"/>
      </top>
      <bottom style="double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double">
        <color indexed="64"/>
      </bottom>
      <diagonal/>
    </border>
    <border>
      <left style="hair">
        <color rgb="FF000000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rgb="FF000000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rgb="FF000000"/>
      </right>
      <top style="double">
        <color indexed="64"/>
      </top>
      <bottom style="hair">
        <color rgb="FF000000"/>
      </bottom>
      <diagonal/>
    </border>
    <border>
      <left style="hair">
        <color rgb="FF000000"/>
      </left>
      <right style="double">
        <color indexed="64"/>
      </right>
      <top style="double">
        <color indexed="64"/>
      </top>
      <bottom style="hair">
        <color rgb="FF000000"/>
      </bottom>
      <diagonal/>
    </border>
    <border>
      <left style="double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rgb="FF000000"/>
      </top>
      <bottom style="hair">
        <color rgb="FF000000"/>
      </bottom>
      <diagonal/>
    </border>
    <border>
      <left style="double">
        <color indexed="64"/>
      </left>
      <right style="double">
        <color indexed="64"/>
      </right>
      <top/>
      <bottom style="hair">
        <color rgb="FF000000"/>
      </bottom>
      <diagonal/>
    </border>
    <border>
      <left style="double">
        <color indexed="64"/>
      </left>
      <right/>
      <top style="hair">
        <color rgb="FF000000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indexed="64"/>
      </bottom>
      <diagonal/>
    </border>
    <border>
      <left style="hair">
        <color rgb="FF000000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rgb="FF000000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rgb="FF000000"/>
      </bottom>
      <diagonal/>
    </border>
    <border>
      <left/>
      <right style="hair">
        <color rgb="FF000000"/>
      </right>
      <top style="double">
        <color indexed="64"/>
      </top>
      <bottom/>
      <diagonal/>
    </border>
    <border>
      <left style="hair">
        <color rgb="FF000000"/>
      </left>
      <right style="hair">
        <color rgb="FF000000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rgb="FF000000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rgb="FF000000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rgb="FF000000"/>
      </bottom>
      <diagonal/>
    </border>
    <border>
      <left style="hair">
        <color rgb="FF000000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rgb="FF000000"/>
      </right>
      <top/>
      <bottom style="hair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rgb="FF000000"/>
      </left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rgb="FF000000"/>
      </bottom>
      <diagonal/>
    </border>
    <border>
      <left style="hair">
        <color rgb="FF000000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rgb="FF000000"/>
      </top>
      <bottom style="hair">
        <color indexed="64"/>
      </bottom>
      <diagonal/>
    </border>
    <border>
      <left/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 style="double">
        <color indexed="64"/>
      </right>
      <top style="hair">
        <color rgb="FF000000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indexed="64"/>
      </bottom>
      <diagonal/>
    </border>
    <border>
      <left style="double">
        <color indexed="64"/>
      </left>
      <right/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rgb="FF000000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double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double">
        <color indexed="64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double">
        <color indexed="64"/>
      </left>
      <right style="hair">
        <color rgb="FF000000"/>
      </right>
      <top style="double">
        <color indexed="64"/>
      </top>
      <bottom/>
      <diagonal/>
    </border>
    <border>
      <left style="hair">
        <color rgb="FF000000"/>
      </left>
      <right style="double">
        <color indexed="64"/>
      </right>
      <top style="double">
        <color indexed="64"/>
      </top>
      <bottom/>
      <diagonal/>
    </border>
    <border>
      <left style="hair">
        <color rgb="FF000000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rgb="FF000000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rgb="FF000000"/>
      </top>
      <bottom style="double">
        <color indexed="64"/>
      </bottom>
      <diagonal/>
    </border>
    <border>
      <left style="hair">
        <color indexed="64"/>
      </left>
      <right/>
      <top style="hair">
        <color rgb="FF000000"/>
      </top>
      <bottom style="double">
        <color indexed="64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double">
        <color indexed="64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indexed="64"/>
      </left>
      <right style="double">
        <color indexed="64"/>
      </right>
      <top style="hair">
        <color rgb="FF000000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71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2" fontId="1" fillId="6" borderId="3" xfId="0" applyNumberFormat="1" applyFont="1" applyFill="1" applyBorder="1" applyAlignment="1">
      <alignment horizontal="center" vertical="center" wrapText="1"/>
    </xf>
    <xf numFmtId="2" fontId="1" fillId="6" borderId="7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164" fontId="3" fillId="6" borderId="55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/>
    </xf>
    <xf numFmtId="0" fontId="0" fillId="0" borderId="18" xfId="0" applyBorder="1" applyAlignment="1">
      <alignment horizontal="left" vertical="top"/>
    </xf>
    <xf numFmtId="0" fontId="4" fillId="2" borderId="24" xfId="0" applyFont="1" applyFill="1" applyBorder="1" applyAlignment="1">
      <alignment horizontal="center" vertical="center" wrapText="1"/>
    </xf>
    <xf numFmtId="9" fontId="1" fillId="3" borderId="65" xfId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9" fontId="4" fillId="5" borderId="66" xfId="1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165" fontId="1" fillId="5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5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3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75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75" xfId="0" applyNumberFormat="1" applyFont="1" applyFill="1" applyBorder="1" applyAlignment="1">
      <alignment horizontal="center" vertical="center" wrapText="1"/>
    </xf>
    <xf numFmtId="2" fontId="1" fillId="6" borderId="13" xfId="0" applyNumberFormat="1" applyFont="1" applyFill="1" applyBorder="1" applyAlignment="1">
      <alignment horizontal="center" vertical="center" wrapText="1"/>
    </xf>
    <xf numFmtId="2" fontId="1" fillId="6" borderId="5" xfId="0" applyNumberFormat="1" applyFont="1" applyFill="1" applyBorder="1" applyAlignment="1">
      <alignment horizontal="center" vertical="center" wrapText="1"/>
    </xf>
    <xf numFmtId="2" fontId="1" fillId="6" borderId="6" xfId="0" applyNumberFormat="1" applyFont="1" applyFill="1" applyBorder="1" applyAlignment="1">
      <alignment horizontal="center" vertical="center" wrapText="1"/>
    </xf>
    <xf numFmtId="2" fontId="1" fillId="6" borderId="53" xfId="0" applyNumberFormat="1" applyFont="1" applyFill="1" applyBorder="1" applyAlignment="1">
      <alignment horizontal="center" vertical="center" wrapText="1"/>
    </xf>
    <xf numFmtId="2" fontId="1" fillId="6" borderId="37" xfId="0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left" vertical="top"/>
    </xf>
    <xf numFmtId="2" fontId="1" fillId="3" borderId="6" xfId="0" applyNumberFormat="1" applyFont="1" applyFill="1" applyBorder="1" applyAlignment="1">
      <alignment horizontal="center" vertical="center" wrapText="1"/>
    </xf>
    <xf numFmtId="9" fontId="1" fillId="5" borderId="13" xfId="1" applyFont="1" applyFill="1" applyBorder="1" applyAlignment="1" applyProtection="1">
      <alignment horizontal="center" vertical="center" wrapText="1"/>
      <protection locked="0"/>
    </xf>
    <xf numFmtId="164" fontId="1" fillId="6" borderId="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1" fontId="1" fillId="5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9" xfId="0" applyNumberFormat="1" applyFont="1" applyFill="1" applyBorder="1" applyAlignment="1">
      <alignment horizontal="center" vertical="center" wrapText="1"/>
    </xf>
    <xf numFmtId="2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1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29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45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29" xfId="0" applyNumberFormat="1" applyFont="1" applyFill="1" applyBorder="1" applyAlignment="1">
      <alignment horizontal="center" vertical="center" wrapText="1"/>
    </xf>
    <xf numFmtId="2" fontId="1" fillId="6" borderId="11" xfId="0" applyNumberFormat="1" applyFont="1" applyFill="1" applyBorder="1" applyAlignment="1">
      <alignment horizontal="center" vertical="center" wrapText="1"/>
    </xf>
    <xf numFmtId="2" fontId="1" fillId="6" borderId="9" xfId="0" applyNumberFormat="1" applyFont="1" applyFill="1" applyBorder="1" applyAlignment="1">
      <alignment horizontal="center" vertical="center" wrapText="1"/>
    </xf>
    <xf numFmtId="2" fontId="1" fillId="6" borderId="8" xfId="0" applyNumberFormat="1" applyFont="1" applyFill="1" applyBorder="1" applyAlignment="1">
      <alignment horizontal="center" vertical="center" wrapText="1"/>
    </xf>
    <xf numFmtId="2" fontId="1" fillId="6" borderId="59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center" vertical="center" wrapText="1"/>
    </xf>
    <xf numFmtId="164" fontId="1" fillId="4" borderId="17" xfId="0" applyNumberFormat="1" applyFont="1" applyFill="1" applyBorder="1" applyAlignment="1">
      <alignment horizontal="center" vertical="center" wrapText="1"/>
    </xf>
    <xf numFmtId="164" fontId="1" fillId="4" borderId="16" xfId="0" applyNumberFormat="1" applyFont="1" applyFill="1" applyBorder="1" applyAlignment="1">
      <alignment horizontal="center" vertical="center" wrapText="1"/>
    </xf>
    <xf numFmtId="164" fontId="3" fillId="4" borderId="47" xfId="0" applyNumberFormat="1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164" fontId="1" fillId="4" borderId="47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164" fontId="3" fillId="4" borderId="58" xfId="0" applyNumberFormat="1" applyFont="1" applyFill="1" applyBorder="1" applyAlignment="1">
      <alignment horizontal="center" vertical="center" wrapText="1"/>
    </xf>
    <xf numFmtId="164" fontId="3" fillId="4" borderId="26" xfId="0" applyNumberFormat="1" applyFont="1" applyFill="1" applyBorder="1" applyAlignment="1">
      <alignment horizontal="center" vertical="center" wrapText="1"/>
    </xf>
    <xf numFmtId="164" fontId="3" fillId="4" borderId="27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4" borderId="46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3" fillId="6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4" fillId="2" borderId="70" xfId="0" applyFont="1" applyFill="1" applyBorder="1" applyAlignment="1">
      <alignment horizontal="center" vertical="center" wrapText="1"/>
    </xf>
    <xf numFmtId="1" fontId="1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3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9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43" xfId="0" applyNumberFormat="1" applyFont="1" applyFill="1" applyBorder="1" applyAlignment="1">
      <alignment horizontal="center" vertical="center" wrapText="1"/>
    </xf>
    <xf numFmtId="164" fontId="1" fillId="4" borderId="79" xfId="0" applyNumberFormat="1" applyFont="1" applyFill="1" applyBorder="1" applyAlignment="1">
      <alignment horizontal="center" vertical="center" wrapText="1"/>
    </xf>
    <xf numFmtId="164" fontId="3" fillId="4" borderId="49" xfId="0" applyNumberFormat="1" applyFont="1" applyFill="1" applyBorder="1" applyAlignment="1">
      <alignment horizontal="center" vertical="center" wrapText="1"/>
    </xf>
    <xf numFmtId="2" fontId="1" fillId="3" borderId="43" xfId="0" applyNumberFormat="1" applyFont="1" applyFill="1" applyBorder="1" applyAlignment="1">
      <alignment horizontal="center" vertical="center" wrapText="1"/>
    </xf>
    <xf numFmtId="9" fontId="1" fillId="5" borderId="11" xfId="1" applyFont="1" applyFill="1" applyBorder="1" applyAlignment="1" applyProtection="1">
      <alignment horizontal="center" vertical="center" wrapText="1"/>
      <protection locked="0"/>
    </xf>
    <xf numFmtId="164" fontId="1" fillId="6" borderId="8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center" vertical="center" wrapText="1"/>
    </xf>
    <xf numFmtId="2" fontId="1" fillId="6" borderId="4" xfId="0" applyNumberFormat="1" applyFont="1" applyFill="1" applyBorder="1" applyAlignment="1">
      <alignment horizontal="center" vertical="center" wrapText="1"/>
    </xf>
    <xf numFmtId="164" fontId="3" fillId="4" borderId="79" xfId="0" applyNumberFormat="1" applyFont="1" applyFill="1" applyBorder="1" applyAlignment="1">
      <alignment horizontal="center" vertical="center" wrapText="1"/>
    </xf>
    <xf numFmtId="164" fontId="3" fillId="4" borderId="82" xfId="0" applyNumberFormat="1" applyFont="1" applyFill="1" applyBorder="1" applyAlignment="1">
      <alignment horizontal="center" vertical="center" wrapText="1"/>
    </xf>
    <xf numFmtId="164" fontId="3" fillId="4" borderId="14" xfId="0" applyNumberFormat="1" applyFont="1" applyFill="1" applyBorder="1" applyAlignment="1">
      <alignment horizontal="center" vertical="center" wrapText="1"/>
    </xf>
    <xf numFmtId="2" fontId="1" fillId="6" borderId="83" xfId="0" applyNumberFormat="1" applyFont="1" applyFill="1" applyBorder="1" applyAlignment="1">
      <alignment horizontal="center" vertical="center" wrapText="1"/>
    </xf>
    <xf numFmtId="164" fontId="3" fillId="4" borderId="8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2" borderId="73" xfId="0" applyFont="1" applyFill="1" applyBorder="1" applyAlignment="1">
      <alignment horizontal="center" vertical="center" wrapText="1"/>
    </xf>
    <xf numFmtId="164" fontId="1" fillId="5" borderId="87" xfId="0" applyNumberFormat="1" applyFont="1" applyFill="1" applyBorder="1" applyAlignment="1">
      <alignment horizontal="center" vertical="center"/>
    </xf>
    <xf numFmtId="0" fontId="2" fillId="3" borderId="86" xfId="0" applyFont="1" applyFill="1" applyBorder="1" applyAlignment="1">
      <alignment horizontal="center" vertical="center" wrapText="1"/>
    </xf>
    <xf numFmtId="0" fontId="2" fillId="3" borderId="87" xfId="0" applyFont="1" applyFill="1" applyBorder="1" applyAlignment="1">
      <alignment horizontal="center" vertical="center" wrapText="1"/>
    </xf>
    <xf numFmtId="0" fontId="2" fillId="3" borderId="88" xfId="0" applyFont="1" applyFill="1" applyBorder="1" applyAlignment="1">
      <alignment horizontal="center" vertical="center" wrapText="1"/>
    </xf>
    <xf numFmtId="0" fontId="1" fillId="3" borderId="91" xfId="0" applyFont="1" applyFill="1" applyBorder="1" applyAlignment="1">
      <alignment horizontal="center" vertical="center"/>
    </xf>
    <xf numFmtId="0" fontId="1" fillId="3" borderId="81" xfId="0" applyFont="1" applyFill="1" applyBorder="1" applyAlignment="1">
      <alignment horizontal="center" vertical="center"/>
    </xf>
    <xf numFmtId="0" fontId="1" fillId="3" borderId="92" xfId="0" applyFont="1" applyFill="1" applyBorder="1" applyAlignment="1">
      <alignment horizontal="center" vertical="center"/>
    </xf>
    <xf numFmtId="164" fontId="1" fillId="5" borderId="91" xfId="0" applyNumberFormat="1" applyFont="1" applyFill="1" applyBorder="1" applyAlignment="1">
      <alignment horizontal="center" vertical="center"/>
    </xf>
    <xf numFmtId="164" fontId="1" fillId="5" borderId="81" xfId="0" applyNumberFormat="1" applyFont="1" applyFill="1" applyBorder="1" applyAlignment="1">
      <alignment horizontal="center" vertical="center"/>
    </xf>
    <xf numFmtId="164" fontId="1" fillId="5" borderId="92" xfId="0" applyNumberFormat="1" applyFont="1" applyFill="1" applyBorder="1" applyAlignment="1">
      <alignment horizontal="center" vertical="center"/>
    </xf>
    <xf numFmtId="0" fontId="1" fillId="5" borderId="93" xfId="0" applyFont="1" applyFill="1" applyBorder="1" applyAlignment="1" applyProtection="1">
      <alignment horizontal="center" vertical="center" wrapText="1"/>
      <protection locked="0"/>
    </xf>
    <xf numFmtId="164" fontId="1" fillId="6" borderId="94" xfId="0" applyNumberFormat="1" applyFont="1" applyFill="1" applyBorder="1" applyAlignment="1">
      <alignment horizontal="center" vertical="center" wrapText="1"/>
    </xf>
    <xf numFmtId="2" fontId="1" fillId="5" borderId="94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94" xfId="0" applyNumberFormat="1" applyFont="1" applyFill="1" applyBorder="1" applyAlignment="1">
      <alignment horizontal="center" vertical="center" wrapText="1"/>
    </xf>
    <xf numFmtId="2" fontId="1" fillId="6" borderId="95" xfId="0" applyNumberFormat="1" applyFont="1" applyFill="1" applyBorder="1" applyAlignment="1">
      <alignment horizontal="center" vertical="center" wrapText="1"/>
    </xf>
    <xf numFmtId="165" fontId="1" fillId="5" borderId="96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95" xfId="0" applyFont="1" applyFill="1" applyBorder="1" applyAlignment="1" applyProtection="1">
      <alignment horizontal="center" vertical="center" wrapText="1"/>
      <protection locked="0"/>
    </xf>
    <xf numFmtId="2" fontId="1" fillId="5" borderId="96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95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96" xfId="0" applyNumberFormat="1" applyFont="1" applyFill="1" applyBorder="1" applyAlignment="1">
      <alignment horizontal="center" vertical="center" wrapText="1"/>
    </xf>
    <xf numFmtId="2" fontId="1" fillId="5" borderId="97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97" xfId="0" applyNumberFormat="1" applyFont="1" applyFill="1" applyBorder="1" applyAlignment="1">
      <alignment horizontal="center" vertical="center" wrapText="1"/>
    </xf>
    <xf numFmtId="2" fontId="1" fillId="6" borderId="78" xfId="0" applyNumberFormat="1" applyFont="1" applyFill="1" applyBorder="1" applyAlignment="1">
      <alignment horizontal="center" vertical="center" wrapText="1"/>
    </xf>
    <xf numFmtId="2" fontId="1" fillId="6" borderId="93" xfId="0" applyNumberFormat="1" applyFont="1" applyFill="1" applyBorder="1" applyAlignment="1">
      <alignment horizontal="center" vertical="center" wrapText="1"/>
    </xf>
    <xf numFmtId="0" fontId="1" fillId="5" borderId="100" xfId="0" applyFont="1" applyFill="1" applyBorder="1" applyAlignment="1" applyProtection="1">
      <alignment horizontal="center" vertical="center" wrapText="1"/>
      <protection locked="0"/>
    </xf>
    <xf numFmtId="0" fontId="4" fillId="5" borderId="101" xfId="0" applyFont="1" applyFill="1" applyBorder="1" applyAlignment="1" applyProtection="1">
      <alignment horizontal="center" vertical="center" wrapText="1"/>
      <protection locked="0"/>
    </xf>
    <xf numFmtId="1" fontId="1" fillId="5" borderId="102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102" xfId="0" applyNumberFormat="1" applyFont="1" applyFill="1" applyBorder="1" applyAlignment="1">
      <alignment horizontal="center" vertical="center" wrapText="1"/>
    </xf>
    <xf numFmtId="2" fontId="1" fillId="5" borderId="103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01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02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04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100" xfId="0" applyNumberFormat="1" applyFont="1" applyFill="1" applyBorder="1" applyAlignment="1">
      <alignment horizontal="center" vertical="center" wrapText="1"/>
    </xf>
    <xf numFmtId="2" fontId="1" fillId="6" borderId="103" xfId="0" applyNumberFormat="1" applyFont="1" applyFill="1" applyBorder="1" applyAlignment="1">
      <alignment horizontal="center" vertical="center" wrapText="1"/>
    </xf>
    <xf numFmtId="2" fontId="1" fillId="6" borderId="101" xfId="0" applyNumberFormat="1" applyFont="1" applyFill="1" applyBorder="1" applyAlignment="1">
      <alignment horizontal="center" vertical="center" wrapText="1"/>
    </xf>
    <xf numFmtId="2" fontId="1" fillId="6" borderId="105" xfId="0" applyNumberFormat="1" applyFont="1" applyFill="1" applyBorder="1" applyAlignment="1">
      <alignment horizontal="center" vertical="center" wrapText="1"/>
    </xf>
    <xf numFmtId="2" fontId="1" fillId="6" borderId="106" xfId="0" applyNumberFormat="1" applyFont="1" applyFill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92" xfId="0" applyFont="1" applyFill="1" applyBorder="1" applyAlignment="1">
      <alignment horizontal="center" vertical="center" wrapText="1"/>
    </xf>
    <xf numFmtId="164" fontId="1" fillId="5" borderId="88" xfId="0" applyNumberFormat="1" applyFont="1" applyFill="1" applyBorder="1" applyAlignment="1">
      <alignment horizontal="center" vertical="center"/>
    </xf>
    <xf numFmtId="164" fontId="1" fillId="5" borderId="99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9" fontId="1" fillId="3" borderId="88" xfId="1" applyFont="1" applyFill="1" applyBorder="1" applyAlignment="1">
      <alignment horizontal="center" vertical="center"/>
    </xf>
    <xf numFmtId="9" fontId="4" fillId="5" borderId="72" xfId="1" applyFont="1" applyFill="1" applyBorder="1" applyAlignment="1" applyProtection="1">
      <alignment horizontal="center" vertical="center" wrapText="1"/>
      <protection locked="0"/>
    </xf>
    <xf numFmtId="164" fontId="1" fillId="6" borderId="76" xfId="0" applyNumberFormat="1" applyFont="1" applyFill="1" applyBorder="1" applyAlignment="1">
      <alignment horizontal="center" vertical="center"/>
    </xf>
    <xf numFmtId="164" fontId="1" fillId="6" borderId="92" xfId="0" applyNumberFormat="1" applyFont="1" applyFill="1" applyBorder="1" applyAlignment="1">
      <alignment horizontal="center" vertical="center"/>
    </xf>
    <xf numFmtId="164" fontId="1" fillId="6" borderId="5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2" borderId="10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165" fontId="1" fillId="5" borderId="5" xfId="0" applyNumberFormat="1" applyFont="1" applyFill="1" applyBorder="1" applyAlignment="1">
      <alignment horizontal="center" vertical="center" wrapText="1"/>
    </xf>
    <xf numFmtId="164" fontId="1" fillId="6" borderId="87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2" fontId="1" fillId="5" borderId="13" xfId="0" applyNumberFormat="1" applyFont="1" applyFill="1" applyBorder="1" applyAlignment="1">
      <alignment horizontal="center" vertical="center" wrapText="1"/>
    </xf>
    <xf numFmtId="2" fontId="1" fillId="5" borderId="5" xfId="0" applyNumberFormat="1" applyFont="1" applyFill="1" applyBorder="1" applyAlignment="1">
      <alignment horizontal="center" vertical="center" wrapText="1"/>
    </xf>
    <xf numFmtId="2" fontId="1" fillId="5" borderId="86" xfId="0" applyNumberFormat="1" applyFont="1" applyFill="1" applyBorder="1" applyAlignment="1">
      <alignment horizontal="center" vertical="center" wrapText="1"/>
    </xf>
    <xf numFmtId="2" fontId="1" fillId="5" borderId="87" xfId="0" applyNumberFormat="1" applyFont="1" applyFill="1" applyBorder="1" applyAlignment="1">
      <alignment horizontal="center" vertical="center" wrapText="1"/>
    </xf>
    <xf numFmtId="2" fontId="1" fillId="6" borderId="87" xfId="0" applyNumberFormat="1" applyFont="1" applyFill="1" applyBorder="1" applyAlignment="1">
      <alignment horizontal="center" vertical="center" wrapText="1"/>
    </xf>
    <xf numFmtId="2" fontId="1" fillId="6" borderId="88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165" fontId="1" fillId="5" borderId="111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112" xfId="0" applyNumberFormat="1" applyFont="1" applyFill="1" applyBorder="1" applyAlignment="1">
      <alignment horizontal="center" vertical="center" wrapText="1"/>
    </xf>
    <xf numFmtId="2" fontId="1" fillId="5" borderId="10" xfId="0" applyNumberFormat="1" applyFont="1" applyFill="1" applyBorder="1" applyAlignment="1">
      <alignment horizontal="center" vertical="center" wrapText="1"/>
    </xf>
    <xf numFmtId="2" fontId="1" fillId="5" borderId="111" xfId="0" applyNumberFormat="1" applyFont="1" applyFill="1" applyBorder="1" applyAlignment="1">
      <alignment horizontal="center" vertical="center" wrapText="1"/>
    </xf>
    <xf numFmtId="2" fontId="1" fillId="5" borderId="113" xfId="0" applyNumberFormat="1" applyFont="1" applyFill="1" applyBorder="1" applyAlignment="1">
      <alignment horizontal="center" vertical="center" wrapText="1"/>
    </xf>
    <xf numFmtId="2" fontId="1" fillId="5" borderId="85" xfId="0" applyNumberFormat="1" applyFont="1" applyFill="1" applyBorder="1" applyAlignment="1">
      <alignment horizontal="center" vertical="center" wrapText="1"/>
    </xf>
    <xf numFmtId="2" fontId="1" fillId="6" borderId="85" xfId="0" applyNumberFormat="1" applyFont="1" applyFill="1" applyBorder="1" applyAlignment="1">
      <alignment horizontal="center" vertical="center" wrapText="1"/>
    </xf>
    <xf numFmtId="2" fontId="1" fillId="6" borderId="69" xfId="0" applyNumberFormat="1" applyFont="1" applyFill="1" applyBorder="1" applyAlignment="1">
      <alignment horizontal="center" vertical="center" wrapText="1"/>
    </xf>
    <xf numFmtId="2" fontId="1" fillId="6" borderId="11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6" borderId="10" xfId="0" applyNumberFormat="1" applyFont="1" applyFill="1" applyBorder="1" applyAlignment="1">
      <alignment horizontal="center" vertical="center" wrapText="1"/>
    </xf>
    <xf numFmtId="2" fontId="1" fillId="6" borderId="114" xfId="0" applyNumberFormat="1" applyFont="1" applyFill="1" applyBorder="1" applyAlignment="1">
      <alignment horizontal="center" vertical="center" wrapText="1"/>
    </xf>
    <xf numFmtId="2" fontId="1" fillId="6" borderId="115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1" fontId="1" fillId="5" borderId="9" xfId="0" applyNumberFormat="1" applyFont="1" applyFill="1" applyBorder="1" applyAlignment="1">
      <alignment horizontal="center" vertical="center" wrapText="1"/>
    </xf>
    <xf numFmtId="164" fontId="1" fillId="6" borderId="89" xfId="0" applyNumberFormat="1" applyFont="1" applyFill="1" applyBorder="1" applyAlignment="1">
      <alignment horizontal="center" vertical="center" wrapText="1"/>
    </xf>
    <xf numFmtId="2" fontId="1" fillId="5" borderId="7" xfId="0" applyNumberFormat="1" applyFont="1" applyFill="1" applyBorder="1" applyAlignment="1">
      <alignment horizontal="center" vertical="center" wrapText="1"/>
    </xf>
    <xf numFmtId="2" fontId="1" fillId="5" borderId="45" xfId="0" applyNumberFormat="1" applyFont="1" applyFill="1" applyBorder="1" applyAlignment="1">
      <alignment horizontal="center" vertical="center" wrapText="1"/>
    </xf>
    <xf numFmtId="2" fontId="1" fillId="5" borderId="11" xfId="0" applyNumberFormat="1" applyFont="1" applyFill="1" applyBorder="1" applyAlignment="1">
      <alignment horizontal="center" vertical="center" wrapText="1"/>
    </xf>
    <xf numFmtId="2" fontId="1" fillId="5" borderId="9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1" fillId="5" borderId="73" xfId="0" applyNumberFormat="1" applyFont="1" applyFill="1" applyBorder="1" applyAlignment="1">
      <alignment horizontal="center" vertical="center" wrapText="1"/>
    </xf>
    <xf numFmtId="2" fontId="1" fillId="5" borderId="89" xfId="0" applyNumberFormat="1" applyFont="1" applyFill="1" applyBorder="1" applyAlignment="1">
      <alignment horizontal="center" vertical="center" wrapText="1"/>
    </xf>
    <xf numFmtId="2" fontId="1" fillId="6" borderId="89" xfId="0" applyNumberFormat="1" applyFont="1" applyFill="1" applyBorder="1" applyAlignment="1">
      <alignment horizontal="center" vertical="center" wrapText="1"/>
    </xf>
    <xf numFmtId="2" fontId="1" fillId="6" borderId="72" xfId="0" applyNumberFormat="1" applyFont="1" applyFill="1" applyBorder="1" applyAlignment="1">
      <alignment horizontal="center" vertical="center" wrapText="1"/>
    </xf>
    <xf numFmtId="164" fontId="1" fillId="4" borderId="68" xfId="0" applyNumberFormat="1" applyFont="1" applyFill="1" applyBorder="1" applyAlignment="1">
      <alignment horizontal="center" vertical="center" wrapText="1"/>
    </xf>
    <xf numFmtId="164" fontId="1" fillId="4" borderId="110" xfId="0" applyNumberFormat="1" applyFont="1" applyFill="1" applyBorder="1" applyAlignment="1">
      <alignment horizontal="center" vertical="center" wrapText="1"/>
    </xf>
    <xf numFmtId="164" fontId="1" fillId="4" borderId="57" xfId="0" applyNumberFormat="1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  <xf numFmtId="0" fontId="1" fillId="0" borderId="116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0" fontId="2" fillId="3" borderId="74" xfId="0" applyFont="1" applyFill="1" applyBorder="1" applyAlignment="1">
      <alignment horizontal="center" vertical="center" wrapText="1"/>
    </xf>
    <xf numFmtId="0" fontId="2" fillId="3" borderId="98" xfId="0" applyFont="1" applyFill="1" applyBorder="1" applyAlignment="1">
      <alignment horizontal="center" vertical="center" wrapText="1"/>
    </xf>
    <xf numFmtId="0" fontId="2" fillId="3" borderId="78" xfId="0" applyFont="1" applyFill="1" applyBorder="1" applyAlignment="1">
      <alignment horizontal="center" vertical="center" wrapText="1"/>
    </xf>
    <xf numFmtId="164" fontId="1" fillId="5" borderId="89" xfId="0" applyNumberFormat="1" applyFont="1" applyFill="1" applyBorder="1" applyAlignment="1">
      <alignment horizontal="center" vertical="center"/>
    </xf>
    <xf numFmtId="164" fontId="1" fillId="5" borderId="72" xfId="0" applyNumberFormat="1" applyFont="1" applyFill="1" applyBorder="1" applyAlignment="1">
      <alignment horizontal="center" vertical="center"/>
    </xf>
    <xf numFmtId="164" fontId="1" fillId="5" borderId="6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4" fillId="2" borderId="122" xfId="0" applyFont="1" applyFill="1" applyBorder="1" applyAlignment="1">
      <alignment horizontal="center" vertical="center" wrapText="1"/>
    </xf>
    <xf numFmtId="0" fontId="4" fillId="2" borderId="123" xfId="0" applyFont="1" applyFill="1" applyBorder="1" applyAlignment="1">
      <alignment horizontal="center" vertical="center" wrapText="1"/>
    </xf>
    <xf numFmtId="0" fontId="4" fillId="2" borderId="124" xfId="0" applyFont="1" applyFill="1" applyBorder="1" applyAlignment="1">
      <alignment horizontal="center" vertical="center" wrapText="1"/>
    </xf>
    <xf numFmtId="0" fontId="4" fillId="2" borderId="125" xfId="0" applyFont="1" applyFill="1" applyBorder="1" applyAlignment="1">
      <alignment horizontal="center" vertical="center" wrapText="1"/>
    </xf>
    <xf numFmtId="164" fontId="1" fillId="5" borderId="85" xfId="0" applyNumberFormat="1" applyFont="1" applyFill="1" applyBorder="1" applyAlignment="1">
      <alignment horizontal="center" vertical="center"/>
    </xf>
    <xf numFmtId="164" fontId="1" fillId="5" borderId="69" xfId="0" applyNumberFormat="1" applyFont="1" applyFill="1" applyBorder="1" applyAlignment="1">
      <alignment horizontal="center" vertical="center"/>
    </xf>
    <xf numFmtId="164" fontId="1" fillId="6" borderId="86" xfId="0" applyNumberFormat="1" applyFont="1" applyFill="1" applyBorder="1" applyAlignment="1">
      <alignment horizontal="center" vertical="center"/>
    </xf>
    <xf numFmtId="164" fontId="1" fillId="6" borderId="113" xfId="0" applyNumberFormat="1" applyFont="1" applyFill="1" applyBorder="1" applyAlignment="1">
      <alignment horizontal="center" vertical="center"/>
    </xf>
    <xf numFmtId="164" fontId="1" fillId="6" borderId="73" xfId="0" applyNumberFormat="1" applyFont="1" applyFill="1" applyBorder="1" applyAlignment="1">
      <alignment horizontal="center" vertical="center"/>
    </xf>
    <xf numFmtId="164" fontId="1" fillId="7" borderId="99" xfId="0" applyNumberFormat="1" applyFont="1" applyFill="1" applyBorder="1" applyAlignment="1">
      <alignment horizontal="center" vertical="center"/>
    </xf>
    <xf numFmtId="164" fontId="1" fillId="7" borderId="77" xfId="0" applyNumberFormat="1" applyFont="1" applyFill="1" applyBorder="1" applyAlignment="1">
      <alignment horizontal="center" vertical="center"/>
    </xf>
    <xf numFmtId="164" fontId="1" fillId="7" borderId="66" xfId="0" applyNumberFormat="1" applyFont="1" applyFill="1" applyBorder="1" applyAlignment="1">
      <alignment horizontal="center" vertical="center"/>
    </xf>
    <xf numFmtId="164" fontId="1" fillId="5" borderId="77" xfId="0" applyNumberFormat="1" applyFont="1" applyFill="1" applyBorder="1" applyAlignment="1">
      <alignment horizontal="center" vertical="center"/>
    </xf>
    <xf numFmtId="164" fontId="1" fillId="4" borderId="109" xfId="0" applyNumberFormat="1" applyFont="1" applyFill="1" applyBorder="1" applyAlignment="1">
      <alignment horizontal="center" vertical="center" wrapText="1"/>
    </xf>
    <xf numFmtId="0" fontId="8" fillId="3" borderId="126" xfId="0" applyFont="1" applyFill="1" applyBorder="1" applyAlignment="1">
      <alignment horizontal="center" vertical="center" wrapText="1"/>
    </xf>
    <xf numFmtId="2" fontId="1" fillId="6" borderId="127" xfId="0" applyNumberFormat="1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2" fillId="3" borderId="128" xfId="0" applyFont="1" applyFill="1" applyBorder="1" applyAlignment="1">
      <alignment horizontal="center" vertical="center" wrapText="1"/>
    </xf>
    <xf numFmtId="0" fontId="4" fillId="2" borderId="129" xfId="0" applyFont="1" applyFill="1" applyBorder="1" applyAlignment="1">
      <alignment horizontal="center" vertical="center" wrapText="1"/>
    </xf>
    <xf numFmtId="164" fontId="1" fillId="5" borderId="20" xfId="0" applyNumberFormat="1" applyFont="1" applyFill="1" applyBorder="1" applyAlignment="1">
      <alignment horizontal="center" vertical="center"/>
    </xf>
    <xf numFmtId="164" fontId="3" fillId="4" borderId="57" xfId="0" applyNumberFormat="1" applyFont="1" applyFill="1" applyBorder="1" applyAlignment="1">
      <alignment horizontal="center" vertical="center" wrapText="1"/>
    </xf>
    <xf numFmtId="0" fontId="1" fillId="5" borderId="130" xfId="0" applyFont="1" applyFill="1" applyBorder="1" applyAlignment="1" applyProtection="1">
      <alignment horizontal="center" vertical="center" wrapText="1"/>
      <protection locked="0"/>
    </xf>
    <xf numFmtId="0" fontId="4" fillId="5" borderId="57" xfId="0" applyFont="1" applyFill="1" applyBorder="1" applyAlignment="1" applyProtection="1">
      <alignment horizontal="center" vertical="center" wrapText="1"/>
      <protection locked="0"/>
    </xf>
    <xf numFmtId="165" fontId="1" fillId="5" borderId="109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131" xfId="0" applyNumberFormat="1" applyFont="1" applyFill="1" applyBorder="1" applyAlignment="1">
      <alignment horizontal="center" vertical="center" wrapText="1"/>
    </xf>
    <xf numFmtId="2" fontId="1" fillId="5" borderId="110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5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09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32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47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7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47" xfId="0" applyNumberFormat="1" applyFont="1" applyFill="1" applyBorder="1" applyAlignment="1">
      <alignment horizontal="center" vertical="center" wrapText="1"/>
    </xf>
    <xf numFmtId="2" fontId="1" fillId="6" borderId="84" xfId="0" applyNumberFormat="1" applyFont="1" applyFill="1" applyBorder="1" applyAlignment="1">
      <alignment horizontal="center" vertical="center" wrapText="1"/>
    </xf>
    <xf numFmtId="2" fontId="1" fillId="6" borderId="132" xfId="0" applyNumberFormat="1" applyFont="1" applyFill="1" applyBorder="1" applyAlignment="1">
      <alignment horizontal="center" vertical="center" wrapText="1"/>
    </xf>
    <xf numFmtId="2" fontId="1" fillId="6" borderId="68" xfId="0" applyNumberFormat="1" applyFont="1" applyFill="1" applyBorder="1" applyAlignment="1">
      <alignment horizontal="center" vertical="center" wrapText="1"/>
    </xf>
    <xf numFmtId="2" fontId="1" fillId="6" borderId="57" xfId="0" applyNumberFormat="1" applyFont="1" applyFill="1" applyBorder="1" applyAlignment="1">
      <alignment horizontal="center" vertical="center" wrapText="1"/>
    </xf>
    <xf numFmtId="2" fontId="1" fillId="6" borderId="109" xfId="0" applyNumberFormat="1" applyFont="1" applyFill="1" applyBorder="1" applyAlignment="1">
      <alignment horizontal="center" vertical="center" wrapText="1"/>
    </xf>
    <xf numFmtId="2" fontId="1" fillId="6" borderId="110" xfId="0" applyNumberFormat="1" applyFont="1" applyFill="1" applyBorder="1" applyAlignment="1">
      <alignment horizontal="center" vertical="center" wrapText="1"/>
    </xf>
    <xf numFmtId="2" fontId="1" fillId="6" borderId="133" xfId="0" applyNumberFormat="1" applyFont="1" applyFill="1" applyBorder="1" applyAlignment="1">
      <alignment horizontal="center" vertical="center" wrapText="1"/>
    </xf>
    <xf numFmtId="0" fontId="4" fillId="5" borderId="59" xfId="0" applyFont="1" applyFill="1" applyBorder="1" applyAlignment="1" applyProtection="1">
      <alignment horizontal="center" vertical="center" wrapText="1"/>
      <protection locked="0"/>
    </xf>
    <xf numFmtId="165" fontId="1" fillId="5" borderId="133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31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59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33" xfId="0" applyNumberFormat="1" applyFont="1" applyFill="1" applyBorder="1" applyAlignment="1" applyProtection="1">
      <alignment horizontal="center" vertical="center" wrapText="1"/>
      <protection locked="0"/>
    </xf>
    <xf numFmtId="2" fontId="1" fillId="5" borderId="134" xfId="0" applyNumberFormat="1" applyFont="1" applyFill="1" applyBorder="1" applyAlignment="1" applyProtection="1">
      <alignment horizontal="center" vertical="center" wrapText="1"/>
      <protection locked="0"/>
    </xf>
    <xf numFmtId="2" fontId="1" fillId="6" borderId="134" xfId="0" applyNumberFormat="1" applyFont="1" applyFill="1" applyBorder="1" applyAlignment="1">
      <alignment horizontal="center" vertical="center" wrapText="1"/>
    </xf>
    <xf numFmtId="2" fontId="1" fillId="6" borderId="130" xfId="0" applyNumberFormat="1" applyFont="1" applyFill="1" applyBorder="1" applyAlignment="1">
      <alignment horizontal="center" vertical="center" wrapText="1"/>
    </xf>
    <xf numFmtId="2" fontId="1" fillId="6" borderId="131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top"/>
    </xf>
    <xf numFmtId="0" fontId="1" fillId="5" borderId="135" xfId="0" applyFont="1" applyFill="1" applyBorder="1" applyAlignment="1">
      <alignment horizontal="center" vertical="center" wrapText="1"/>
    </xf>
    <xf numFmtId="0" fontId="4" fillId="5" borderId="136" xfId="0" applyFont="1" applyFill="1" applyBorder="1" applyAlignment="1">
      <alignment horizontal="center" vertical="center" wrapText="1"/>
    </xf>
    <xf numFmtId="165" fontId="1" fillId="5" borderId="137" xfId="0" applyNumberFormat="1" applyFont="1" applyFill="1" applyBorder="1" applyAlignment="1">
      <alignment horizontal="center" vertical="center" wrapText="1"/>
    </xf>
    <xf numFmtId="2" fontId="1" fillId="5" borderId="136" xfId="0" applyNumberFormat="1" applyFont="1" applyFill="1" applyBorder="1" applyAlignment="1">
      <alignment horizontal="center" vertical="center" wrapText="1"/>
    </xf>
    <xf numFmtId="2" fontId="1" fillId="5" borderId="137" xfId="0" applyNumberFormat="1" applyFont="1" applyFill="1" applyBorder="1" applyAlignment="1">
      <alignment horizontal="center" vertical="center" wrapText="1"/>
    </xf>
    <xf numFmtId="2" fontId="1" fillId="5" borderId="138" xfId="0" applyNumberFormat="1" applyFont="1" applyFill="1" applyBorder="1" applyAlignment="1">
      <alignment horizontal="center" vertical="center" wrapText="1"/>
    </xf>
    <xf numFmtId="2" fontId="1" fillId="5" borderId="122" xfId="0" applyNumberFormat="1" applyFont="1" applyFill="1" applyBorder="1" applyAlignment="1">
      <alignment horizontal="center" vertical="center" wrapText="1"/>
    </xf>
    <xf numFmtId="2" fontId="1" fillId="5" borderId="123" xfId="0" applyNumberFormat="1" applyFont="1" applyFill="1" applyBorder="1" applyAlignment="1">
      <alignment horizontal="center" vertical="center" wrapText="1"/>
    </xf>
    <xf numFmtId="2" fontId="1" fillId="6" borderId="123" xfId="0" applyNumberFormat="1" applyFont="1" applyFill="1" applyBorder="1" applyAlignment="1">
      <alignment horizontal="center" vertical="center" wrapText="1"/>
    </xf>
    <xf numFmtId="2" fontId="1" fillId="6" borderId="125" xfId="0" applyNumberFormat="1" applyFont="1" applyFill="1" applyBorder="1" applyAlignment="1">
      <alignment horizontal="center" vertical="center" wrapText="1"/>
    </xf>
    <xf numFmtId="2" fontId="1" fillId="6" borderId="137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1" fillId="6" borderId="136" xfId="0" applyNumberFormat="1" applyFont="1" applyFill="1" applyBorder="1" applyAlignment="1">
      <alignment horizontal="center" vertical="center" wrapText="1"/>
    </xf>
    <xf numFmtId="2" fontId="1" fillId="6" borderId="139" xfId="0" applyNumberFormat="1" applyFont="1" applyFill="1" applyBorder="1" applyAlignment="1">
      <alignment horizontal="center" vertical="center" wrapText="1"/>
    </xf>
    <xf numFmtId="2" fontId="1" fillId="6" borderId="140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3" fillId="6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0" fontId="2" fillId="3" borderId="141" xfId="0" applyFont="1" applyFill="1" applyBorder="1" applyAlignment="1">
      <alignment horizontal="center" vertical="center" wrapText="1"/>
    </xf>
    <xf numFmtId="164" fontId="1" fillId="6" borderId="122" xfId="0" applyNumberFormat="1" applyFont="1" applyFill="1" applyBorder="1" applyAlignment="1">
      <alignment horizontal="center" vertical="center"/>
    </xf>
    <xf numFmtId="164" fontId="1" fillId="5" borderId="123" xfId="0" applyNumberFormat="1" applyFont="1" applyFill="1" applyBorder="1" applyAlignment="1">
      <alignment horizontal="center" vertical="center"/>
    </xf>
    <xf numFmtId="164" fontId="1" fillId="5" borderId="125" xfId="0" applyNumberFormat="1" applyFont="1" applyFill="1" applyBorder="1" applyAlignment="1">
      <alignment horizontal="center" vertical="center"/>
    </xf>
    <xf numFmtId="164" fontId="1" fillId="7" borderId="142" xfId="0" applyNumberFormat="1" applyFont="1" applyFill="1" applyBorder="1" applyAlignment="1">
      <alignment horizontal="center" vertical="center"/>
    </xf>
    <xf numFmtId="164" fontId="1" fillId="5" borderId="142" xfId="0" applyNumberFormat="1" applyFont="1" applyFill="1" applyBorder="1" applyAlignment="1">
      <alignment horizontal="center" vertical="center"/>
    </xf>
    <xf numFmtId="164" fontId="3" fillId="8" borderId="71" xfId="0" applyNumberFormat="1" applyFont="1" applyFill="1" applyBorder="1" applyAlignment="1">
      <alignment horizontal="center" vertical="center"/>
    </xf>
    <xf numFmtId="164" fontId="3" fillId="8" borderId="90" xfId="0" applyNumberFormat="1" applyFont="1" applyFill="1" applyBorder="1" applyAlignment="1">
      <alignment horizontal="center" vertical="center"/>
    </xf>
    <xf numFmtId="164" fontId="3" fillId="8" borderId="121" xfId="0" applyNumberFormat="1" applyFont="1" applyFill="1" applyBorder="1" applyAlignment="1">
      <alignment horizontal="center" vertical="center"/>
    </xf>
    <xf numFmtId="164" fontId="3" fillId="8" borderId="58" xfId="0" applyNumberFormat="1" applyFont="1" applyFill="1" applyBorder="1" applyAlignment="1">
      <alignment horizontal="center" vertical="center"/>
    </xf>
    <xf numFmtId="164" fontId="3" fillId="8" borderId="80" xfId="0" applyNumberFormat="1" applyFont="1" applyFill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 textRotation="90" wrapText="1"/>
    </xf>
    <xf numFmtId="0" fontId="5" fillId="5" borderId="28" xfId="0" applyFont="1" applyFill="1" applyBorder="1" applyAlignment="1">
      <alignment horizontal="center" vertical="center" textRotation="90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19" xfId="0" applyNumberFormat="1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164" fontId="1" fillId="3" borderId="49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9" fontId="1" fillId="3" borderId="67" xfId="1" applyFont="1" applyFill="1" applyBorder="1" applyAlignment="1">
      <alignment horizontal="center" vertical="center"/>
    </xf>
    <xf numFmtId="9" fontId="1" fillId="3" borderId="68" xfId="1" applyFont="1" applyFill="1" applyBorder="1" applyAlignment="1">
      <alignment horizontal="center" vertical="center"/>
    </xf>
    <xf numFmtId="9" fontId="1" fillId="3" borderId="54" xfId="1" applyFont="1" applyFill="1" applyBorder="1" applyAlignment="1">
      <alignment horizontal="center" vertical="center"/>
    </xf>
    <xf numFmtId="9" fontId="1" fillId="3" borderId="57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67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3" borderId="120" xfId="0" applyFont="1" applyFill="1" applyBorder="1" applyAlignment="1">
      <alignment horizontal="center" vertical="center" wrapText="1"/>
    </xf>
    <xf numFmtId="0" fontId="3" fillId="3" borderId="83" xfId="0" applyFont="1" applyFill="1" applyBorder="1" applyAlignment="1">
      <alignment horizontal="center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textRotation="90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117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3">
    <cellStyle name="Normální" xfId="0" builtinId="0"/>
    <cellStyle name="Procenta 2" xfId="1" xr:uid="{6D80EB13-51CB-4928-AD44-0E5C5EE79E93}"/>
    <cellStyle name="Procenta 3" xfId="2" xr:uid="{2B27B028-C61D-4E20-8AF4-89E3AEA2D509}"/>
  </cellStyles>
  <dxfs count="12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FD7D-2100-4B6D-8D8E-CE531EB1EC11}">
  <sheetPr codeName="List1">
    <pageSetUpPr fitToPage="1"/>
  </sheetPr>
  <dimension ref="A1:BN119"/>
  <sheetViews>
    <sheetView showGridLines="0" showZeros="0" tabSelected="1" zoomScaleNormal="100" workbookViewId="0">
      <selection activeCell="F116" activeCellId="10" sqref="F8 F18 F29 F39 F52 F63 F73 F84 F94 F106 F116"/>
    </sheetView>
  </sheetViews>
  <sheetFormatPr defaultColWidth="9.33203125" defaultRowHeight="13.2" x14ac:dyDescent="0.25"/>
  <cols>
    <col min="1" max="1" width="9.109375" style="1" customWidth="1"/>
    <col min="2" max="2" width="9.77734375" style="1" customWidth="1"/>
    <col min="3" max="15" width="7.77734375" style="1" customWidth="1"/>
    <col min="16" max="19" width="7.77734375" style="1" hidden="1" customWidth="1"/>
    <col min="20" max="26" width="7.77734375" style="1" customWidth="1"/>
    <col min="27" max="30" width="7.77734375" style="1" hidden="1" customWidth="1"/>
    <col min="31" max="37" width="7.77734375" style="1" customWidth="1"/>
    <col min="38" max="41" width="7.77734375" style="1" hidden="1" customWidth="1"/>
    <col min="42" max="42" width="8.77734375" style="1" customWidth="1"/>
    <col min="43" max="43" width="9.77734375" style="1" customWidth="1"/>
    <col min="44" max="44" width="8.77734375" style="1" customWidth="1"/>
    <col min="45" max="55" width="7.77734375" style="1" customWidth="1"/>
    <col min="56" max="56" width="7.77734375" customWidth="1"/>
    <col min="57" max="61" width="7.77734375" style="1" customWidth="1"/>
    <col min="62" max="65" width="6.77734375" style="1" customWidth="1"/>
    <col min="66" max="66" width="3.33203125" style="1" customWidth="1"/>
    <col min="67" max="16384" width="9.33203125" style="1"/>
  </cols>
  <sheetData>
    <row r="1" spans="1:65" ht="27" customHeight="1" thickBot="1" x14ac:dyDescent="0.3">
      <c r="A1" s="14" t="s">
        <v>40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 s="15"/>
      <c r="AY1" s="15"/>
      <c r="AZ1" s="15"/>
      <c r="BA1" s="15"/>
      <c r="BB1" s="15"/>
      <c r="BC1" s="15"/>
      <c r="BE1" s="15"/>
      <c r="BF1" s="15"/>
      <c r="BG1" s="15"/>
      <c r="BH1" s="15"/>
      <c r="BI1"/>
      <c r="BJ1"/>
      <c r="BK1"/>
      <c r="BL1"/>
      <c r="BM1"/>
    </row>
    <row r="2" spans="1:65" ht="18" customHeight="1" thickTop="1" thickBot="1" x14ac:dyDescent="0.3">
      <c r="A2" s="340" t="s">
        <v>35</v>
      </c>
      <c r="B2" s="331" t="s">
        <v>3</v>
      </c>
      <c r="C2" s="345" t="s">
        <v>4</v>
      </c>
      <c r="D2" s="347" t="s">
        <v>0</v>
      </c>
      <c r="E2" s="349" t="s">
        <v>12</v>
      </c>
      <c r="F2" s="349" t="s">
        <v>5</v>
      </c>
      <c r="G2" s="349" t="s">
        <v>6</v>
      </c>
      <c r="H2" s="345" t="s">
        <v>7</v>
      </c>
      <c r="I2" s="323" t="s">
        <v>9</v>
      </c>
      <c r="J2" s="325"/>
      <c r="K2" s="325"/>
      <c r="L2" s="325"/>
      <c r="M2" s="325"/>
      <c r="N2" s="325"/>
      <c r="O2" s="325"/>
      <c r="P2" s="325"/>
      <c r="Q2" s="325"/>
      <c r="R2" s="325"/>
      <c r="S2" s="326"/>
      <c r="T2" s="323" t="s">
        <v>36</v>
      </c>
      <c r="U2" s="324"/>
      <c r="V2" s="324"/>
      <c r="W2" s="324"/>
      <c r="X2" s="324"/>
      <c r="Y2" s="325"/>
      <c r="Z2" s="325"/>
      <c r="AA2" s="325"/>
      <c r="AB2" s="325"/>
      <c r="AC2" s="325"/>
      <c r="AD2" s="326"/>
      <c r="AE2" s="323" t="s">
        <v>41</v>
      </c>
      <c r="AF2" s="325"/>
      <c r="AG2" s="325"/>
      <c r="AH2" s="325"/>
      <c r="AI2" s="325"/>
      <c r="AJ2" s="325"/>
      <c r="AK2" s="325"/>
      <c r="AL2" s="325"/>
      <c r="AM2" s="325"/>
      <c r="AN2" s="325"/>
      <c r="AO2" s="326"/>
      <c r="AP2" s="327" t="s">
        <v>14</v>
      </c>
      <c r="AQ2" s="329" t="s">
        <v>13</v>
      </c>
      <c r="AR2" s="331" t="s">
        <v>15</v>
      </c>
      <c r="AS2" s="333" t="s">
        <v>42</v>
      </c>
      <c r="AT2" s="335" t="s">
        <v>43</v>
      </c>
      <c r="AU2" s="337" t="s">
        <v>33</v>
      </c>
      <c r="AV2" s="338" t="s">
        <v>16</v>
      </c>
      <c r="AW2" s="310" t="s">
        <v>22</v>
      </c>
      <c r="AX2" s="312" t="s">
        <v>17</v>
      </c>
      <c r="AY2" s="312" t="s">
        <v>44</v>
      </c>
      <c r="AZ2" s="312" t="s">
        <v>18</v>
      </c>
      <c r="BA2" s="312" t="s">
        <v>38</v>
      </c>
      <c r="BB2" s="312" t="s">
        <v>19</v>
      </c>
      <c r="BC2" s="314" t="s">
        <v>20</v>
      </c>
      <c r="BE2" s="316" t="s">
        <v>86</v>
      </c>
      <c r="BF2" s="317"/>
      <c r="BG2" s="317"/>
      <c r="BH2" s="318"/>
    </row>
    <row r="3" spans="1:65" ht="18" customHeight="1" thickTop="1" x14ac:dyDescent="0.25">
      <c r="A3" s="341"/>
      <c r="B3" s="343"/>
      <c r="C3" s="315"/>
      <c r="D3" s="348"/>
      <c r="E3" s="312"/>
      <c r="F3" s="312"/>
      <c r="G3" s="350"/>
      <c r="H3" s="351"/>
      <c r="I3" s="6" t="s">
        <v>50</v>
      </c>
      <c r="J3" s="7" t="s">
        <v>49</v>
      </c>
      <c r="K3" s="7" t="s">
        <v>51</v>
      </c>
      <c r="L3" s="7" t="s">
        <v>95</v>
      </c>
      <c r="M3" s="7" t="s">
        <v>62</v>
      </c>
      <c r="N3" s="7" t="s">
        <v>96</v>
      </c>
      <c r="O3" s="7" t="s">
        <v>97</v>
      </c>
      <c r="P3" s="7"/>
      <c r="Q3" s="7"/>
      <c r="R3" s="7"/>
      <c r="S3" s="8"/>
      <c r="T3" s="6" t="s">
        <v>50</v>
      </c>
      <c r="U3" s="7" t="s">
        <v>49</v>
      </c>
      <c r="V3" s="7" t="s">
        <v>51</v>
      </c>
      <c r="W3" s="7" t="s">
        <v>95</v>
      </c>
      <c r="X3" s="7" t="s">
        <v>62</v>
      </c>
      <c r="Y3" s="7" t="s">
        <v>96</v>
      </c>
      <c r="Z3" s="7" t="s">
        <v>97</v>
      </c>
      <c r="AA3" s="7"/>
      <c r="AB3" s="7"/>
      <c r="AC3" s="7"/>
      <c r="AD3" s="8"/>
      <c r="AE3" s="6" t="s">
        <v>50</v>
      </c>
      <c r="AF3" s="7" t="s">
        <v>49</v>
      </c>
      <c r="AG3" s="7" t="s">
        <v>51</v>
      </c>
      <c r="AH3" s="7" t="s">
        <v>95</v>
      </c>
      <c r="AI3" s="7" t="s">
        <v>62</v>
      </c>
      <c r="AJ3" s="7" t="s">
        <v>96</v>
      </c>
      <c r="AK3" s="7" t="s">
        <v>97</v>
      </c>
      <c r="AL3" s="7"/>
      <c r="AM3" s="7"/>
      <c r="AN3" s="7"/>
      <c r="AO3" s="8"/>
      <c r="AP3" s="328"/>
      <c r="AQ3" s="330"/>
      <c r="AR3" s="332"/>
      <c r="AS3" s="334"/>
      <c r="AT3" s="336"/>
      <c r="AU3" s="336"/>
      <c r="AV3" s="339"/>
      <c r="AW3" s="311"/>
      <c r="AX3" s="313"/>
      <c r="AY3" s="313"/>
      <c r="AZ3" s="313"/>
      <c r="BA3" s="313"/>
      <c r="BB3" s="313"/>
      <c r="BC3" s="315"/>
      <c r="BE3" s="319" t="s">
        <v>25</v>
      </c>
      <c r="BF3" s="321" t="s">
        <v>26</v>
      </c>
      <c r="BG3" s="17" t="s">
        <v>27</v>
      </c>
      <c r="BH3" s="150" t="s">
        <v>28</v>
      </c>
    </row>
    <row r="4" spans="1:65" ht="15" customHeight="1" thickBot="1" x14ac:dyDescent="0.3">
      <c r="A4" s="342"/>
      <c r="B4" s="344"/>
      <c r="C4" s="346"/>
      <c r="D4" s="18" t="s">
        <v>2</v>
      </c>
      <c r="E4" s="19" t="s">
        <v>21</v>
      </c>
      <c r="F4" s="20" t="s">
        <v>1</v>
      </c>
      <c r="G4" s="20" t="s">
        <v>1</v>
      </c>
      <c r="H4" s="21" t="s">
        <v>1</v>
      </c>
      <c r="I4" s="9" t="s">
        <v>1</v>
      </c>
      <c r="J4" s="10" t="s">
        <v>1</v>
      </c>
      <c r="K4" s="10" t="s">
        <v>1</v>
      </c>
      <c r="L4" s="10" t="s">
        <v>1</v>
      </c>
      <c r="M4" s="10" t="s">
        <v>1</v>
      </c>
      <c r="N4" s="10" t="s">
        <v>1</v>
      </c>
      <c r="O4" s="10" t="s">
        <v>1</v>
      </c>
      <c r="P4" s="10"/>
      <c r="Q4" s="10"/>
      <c r="R4" s="10"/>
      <c r="S4" s="11"/>
      <c r="T4" s="9" t="s">
        <v>1</v>
      </c>
      <c r="U4" s="10" t="s">
        <v>1</v>
      </c>
      <c r="V4" s="10" t="s">
        <v>1</v>
      </c>
      <c r="W4" s="10" t="s">
        <v>1</v>
      </c>
      <c r="X4" s="10" t="s">
        <v>1</v>
      </c>
      <c r="Y4" s="10" t="s">
        <v>1</v>
      </c>
      <c r="Z4" s="10" t="s">
        <v>1</v>
      </c>
      <c r="AA4" s="10"/>
      <c r="AB4" s="10"/>
      <c r="AC4" s="10"/>
      <c r="AD4" s="11"/>
      <c r="AE4" s="9" t="s">
        <v>11</v>
      </c>
      <c r="AF4" s="10" t="s">
        <v>11</v>
      </c>
      <c r="AG4" s="10" t="s">
        <v>11</v>
      </c>
      <c r="AH4" s="10" t="s">
        <v>11</v>
      </c>
      <c r="AI4" s="10" t="s">
        <v>11</v>
      </c>
      <c r="AJ4" s="10" t="s">
        <v>11</v>
      </c>
      <c r="AK4" s="10" t="s">
        <v>11</v>
      </c>
      <c r="AL4" s="10"/>
      <c r="AM4" s="10"/>
      <c r="AN4" s="10"/>
      <c r="AO4" s="11"/>
      <c r="AP4" s="107" t="s">
        <v>10</v>
      </c>
      <c r="AQ4" s="23" t="s">
        <v>10</v>
      </c>
      <c r="AR4" s="24" t="s">
        <v>8</v>
      </c>
      <c r="AS4" s="20" t="s">
        <v>1</v>
      </c>
      <c r="AT4" s="20" t="s">
        <v>10</v>
      </c>
      <c r="AU4" s="20" t="s">
        <v>32</v>
      </c>
      <c r="AV4" s="20" t="s">
        <v>10</v>
      </c>
      <c r="AW4" s="21" t="s">
        <v>10</v>
      </c>
      <c r="AX4" s="25" t="s">
        <v>11</v>
      </c>
      <c r="AY4" s="12" t="s">
        <v>10</v>
      </c>
      <c r="AZ4" s="12" t="s">
        <v>1</v>
      </c>
      <c r="BA4" s="12" t="s">
        <v>1</v>
      </c>
      <c r="BB4" s="12" t="s">
        <v>1</v>
      </c>
      <c r="BC4" s="21" t="s">
        <v>1</v>
      </c>
      <c r="BE4" s="320"/>
      <c r="BF4" s="322"/>
      <c r="BG4" s="26">
        <v>0.6</v>
      </c>
      <c r="BH4" s="151">
        <v>0.4</v>
      </c>
      <c r="BI4" s="230"/>
    </row>
    <row r="5" spans="1:65" ht="18.75" customHeight="1" thickTop="1" x14ac:dyDescent="0.25">
      <c r="A5" s="297" t="s">
        <v>94</v>
      </c>
      <c r="B5" s="27" t="s">
        <v>64</v>
      </c>
      <c r="C5" s="28" t="s">
        <v>45</v>
      </c>
      <c r="D5" s="29">
        <v>170</v>
      </c>
      <c r="E5" s="30">
        <f>ROUND(PI()*(D5/1000)*(D5/1000)/4,3)</f>
        <v>2.3E-2</v>
      </c>
      <c r="F5" s="31">
        <v>241.7</v>
      </c>
      <c r="G5" s="31">
        <v>1.1000000000000001</v>
      </c>
      <c r="H5" s="32">
        <v>1.8</v>
      </c>
      <c r="I5" s="33">
        <v>91.2</v>
      </c>
      <c r="J5" s="31">
        <v>3.3</v>
      </c>
      <c r="K5" s="31">
        <v>139.5</v>
      </c>
      <c r="L5" s="31"/>
      <c r="M5" s="31"/>
      <c r="N5" s="31">
        <v>7.7</v>
      </c>
      <c r="O5" s="31"/>
      <c r="P5" s="31"/>
      <c r="Q5" s="31"/>
      <c r="R5" s="31"/>
      <c r="S5" s="32"/>
      <c r="T5" s="33">
        <v>0.61</v>
      </c>
      <c r="U5" s="89">
        <v>0.49</v>
      </c>
      <c r="V5" s="89">
        <v>0.33</v>
      </c>
      <c r="W5" s="89">
        <v>0.34</v>
      </c>
      <c r="X5" s="89">
        <v>0.26</v>
      </c>
      <c r="Y5" s="31">
        <v>0.76</v>
      </c>
      <c r="Z5" s="31">
        <v>0.2</v>
      </c>
      <c r="AA5" s="31"/>
      <c r="AB5" s="31"/>
      <c r="AC5" s="31"/>
      <c r="AD5" s="32">
        <v>0</v>
      </c>
      <c r="AE5" s="34">
        <f>ROUND( I5*$G5,3)</f>
        <v>100.32</v>
      </c>
      <c r="AF5" s="103">
        <f t="shared" ref="AF5:AK5" si="0">ROUND( J5*$G5,3)</f>
        <v>3.63</v>
      </c>
      <c r="AG5" s="130">
        <f t="shared" si="0"/>
        <v>153.44999999999999</v>
      </c>
      <c r="AH5" s="130">
        <f t="shared" si="0"/>
        <v>0</v>
      </c>
      <c r="AI5" s="130">
        <f t="shared" si="0"/>
        <v>0</v>
      </c>
      <c r="AJ5" s="130">
        <f t="shared" si="0"/>
        <v>8.4700000000000006</v>
      </c>
      <c r="AK5" s="130">
        <f t="shared" si="0"/>
        <v>0</v>
      </c>
      <c r="AL5" s="37">
        <f t="shared" ref="AL5:AO7" si="1">ROUND( P5*$G5,3)</f>
        <v>0</v>
      </c>
      <c r="AM5" s="37">
        <f t="shared" si="1"/>
        <v>0</v>
      </c>
      <c r="AN5" s="37">
        <f t="shared" si="1"/>
        <v>0</v>
      </c>
      <c r="AO5" s="99">
        <f t="shared" si="1"/>
        <v>0</v>
      </c>
      <c r="AP5" s="229">
        <f>+AE5*T5+U5*AF5+AG5*V5+AJ5*Y5+AK5*Z5+AH5*W5+AI5*X5</f>
        <v>120.0496</v>
      </c>
      <c r="AQ5" s="38">
        <f>ROUND( F5*G5*H5-AP5,3)</f>
        <v>358.51600000000002</v>
      </c>
      <c r="AR5" s="2">
        <f>ROUND(2*F5*H5,3)</f>
        <v>870.12</v>
      </c>
      <c r="AS5" s="31">
        <v>0.1</v>
      </c>
      <c r="AT5" s="2">
        <f>IF(AS5&gt;0,ROUND( F5*G5*AS5,3),)</f>
        <v>26.587</v>
      </c>
      <c r="AU5" s="2">
        <f>ROUND( 0.3+(D5/1000),3)</f>
        <v>0.47</v>
      </c>
      <c r="AV5" s="2">
        <f>IF(AU5&gt;0,ROUND( F5*G5*AU5-(E5*F5)-AY5,3),0)</f>
        <v>117.52500000000001</v>
      </c>
      <c r="AW5" s="39">
        <f>ROUND( AQ5-AT5-AV5-AY5-E5*F5,3)</f>
        <v>206.97</v>
      </c>
      <c r="AX5" s="37">
        <f>ROUND( F5*G5,3)</f>
        <v>265.87</v>
      </c>
      <c r="AY5" s="13">
        <f>ROUND(0.5*0.5*0.5*15,3)</f>
        <v>1.875</v>
      </c>
      <c r="AZ5" s="13">
        <v>42</v>
      </c>
      <c r="BA5" s="13">
        <v>2</v>
      </c>
      <c r="BB5" s="13">
        <v>9</v>
      </c>
      <c r="BC5" s="39">
        <f>+F5</f>
        <v>241.7</v>
      </c>
      <c r="BD5" s="40"/>
      <c r="BE5" s="41" t="s">
        <v>29</v>
      </c>
      <c r="BF5" s="42">
        <v>0.4</v>
      </c>
      <c r="BG5" s="43">
        <f>ROUND($AQ$8*$BG$4*BF5,3)</f>
        <v>86.043999999999997</v>
      </c>
      <c r="BH5" s="44">
        <f>ROUND($AQ$8*$BH$4*BF5,3)</f>
        <v>57.363</v>
      </c>
      <c r="BI5" s="44">
        <f>+BH5+BG5</f>
        <v>143.40699999999998</v>
      </c>
    </row>
    <row r="6" spans="1:65" ht="18.75" customHeight="1" thickBot="1" x14ac:dyDescent="0.3">
      <c r="A6" s="297"/>
      <c r="B6" s="118"/>
      <c r="C6" s="124"/>
      <c r="D6" s="123"/>
      <c r="E6" s="119">
        <f t="shared" ref="E6:E7" si="2">ROUND(PI()*(D6/1000)*(D6/1000)/4,3)</f>
        <v>0</v>
      </c>
      <c r="F6" s="120"/>
      <c r="G6" s="120"/>
      <c r="H6" s="126"/>
      <c r="I6" s="125"/>
      <c r="J6" s="120"/>
      <c r="K6" s="128"/>
      <c r="L6" s="128"/>
      <c r="M6" s="128"/>
      <c r="N6" s="128"/>
      <c r="O6" s="128"/>
      <c r="P6" s="128"/>
      <c r="Q6" s="128"/>
      <c r="R6" s="120"/>
      <c r="S6" s="120"/>
      <c r="T6" s="33"/>
      <c r="U6" s="89"/>
      <c r="V6" s="89"/>
      <c r="W6" s="89"/>
      <c r="X6" s="89"/>
      <c r="Y6" s="31"/>
      <c r="Z6" s="31"/>
      <c r="AA6" s="31"/>
      <c r="AB6" s="125"/>
      <c r="AC6" s="120"/>
      <c r="AD6" s="128">
        <v>0</v>
      </c>
      <c r="AE6" s="34"/>
      <c r="AF6" s="103">
        <f t="shared" ref="AF6:AF7" si="3">ROUND( J6*$G6,3)</f>
        <v>0</v>
      </c>
      <c r="AG6" s="130">
        <f t="shared" ref="AG6:AG7" si="4">ROUND( K6*$G6,3)</f>
        <v>0</v>
      </c>
      <c r="AH6" s="130"/>
      <c r="AI6" s="130"/>
      <c r="AJ6" s="130">
        <f t="shared" ref="AJ6:AJ7" si="5">ROUND( L6*$G6,3)</f>
        <v>0</v>
      </c>
      <c r="AK6" s="130">
        <f t="shared" ref="AK6:AK7" si="6">ROUND( O6*$G6,3)</f>
        <v>0</v>
      </c>
      <c r="AL6" s="129">
        <f t="shared" si="1"/>
        <v>0</v>
      </c>
      <c r="AM6" s="129">
        <f t="shared" si="1"/>
        <v>0</v>
      </c>
      <c r="AN6" s="129">
        <f t="shared" si="1"/>
        <v>0</v>
      </c>
      <c r="AO6" s="129">
        <f t="shared" si="1"/>
        <v>0</v>
      </c>
      <c r="AP6" s="131">
        <f t="shared" ref="AP6:AP7" si="7">+AE6*T6+U6*AF6+AG6*V6+AJ6*Y6+AK6*Z6</f>
        <v>0</v>
      </c>
      <c r="AQ6" s="122">
        <f>ROUND( F6*G6*H6-AP6,3)</f>
        <v>0</v>
      </c>
      <c r="AR6" s="127">
        <f>ROUND(2*F6*H6,3)</f>
        <v>0</v>
      </c>
      <c r="AS6" s="120">
        <v>0.1</v>
      </c>
      <c r="AT6" s="121">
        <f>IF(AS6&gt;0,ROUND( F6*G6*AS6,3),)</f>
        <v>0</v>
      </c>
      <c r="AU6" s="121">
        <f>ROUND( 0.3+(D6/1000),3)</f>
        <v>0.3</v>
      </c>
      <c r="AV6" s="121">
        <f>IF(AU6&gt;0,ROUND( F6*G6*AU6-(E6*F6)-AY6,3),0)</f>
        <v>0</v>
      </c>
      <c r="AW6" s="122">
        <f>ROUND( AQ6-AT6-AV6-AY6-E6*F6,3)</f>
        <v>0</v>
      </c>
      <c r="AX6" s="127">
        <f>ROUND( F6*G6,3)</f>
        <v>0</v>
      </c>
      <c r="AY6" s="120"/>
      <c r="AZ6" s="120"/>
      <c r="BA6" s="120"/>
      <c r="BB6" s="120"/>
      <c r="BC6" s="122">
        <f>+F6</f>
        <v>0</v>
      </c>
      <c r="BD6" s="40"/>
      <c r="BE6" s="95" t="s">
        <v>30</v>
      </c>
      <c r="BF6" s="96">
        <v>0.6</v>
      </c>
      <c r="BG6" s="97">
        <f>ROUND($AQ$8*$BG$4*BF6,3)</f>
        <v>129.066</v>
      </c>
      <c r="BH6" s="98">
        <f>ROUND($AQ$8*$BH$4*BF6,3)</f>
        <v>86.043999999999997</v>
      </c>
      <c r="BI6" s="98">
        <f>+BH6+BG6</f>
        <v>215.11</v>
      </c>
    </row>
    <row r="7" spans="1:65" ht="18.75" customHeight="1" thickTop="1" thickBot="1" x14ac:dyDescent="0.3">
      <c r="A7" s="297"/>
      <c r="B7" s="235"/>
      <c r="C7" s="236"/>
      <c r="D7" s="237"/>
      <c r="E7" s="238">
        <f t="shared" si="2"/>
        <v>0</v>
      </c>
      <c r="F7" s="239"/>
      <c r="G7" s="239"/>
      <c r="H7" s="240"/>
      <c r="I7" s="241"/>
      <c r="J7" s="239"/>
      <c r="K7" s="242"/>
      <c r="L7" s="242"/>
      <c r="M7" s="242"/>
      <c r="N7" s="242"/>
      <c r="O7" s="242"/>
      <c r="P7" s="242"/>
      <c r="Q7" s="242"/>
      <c r="R7" s="239"/>
      <c r="S7" s="239"/>
      <c r="T7" s="243"/>
      <c r="U7" s="244"/>
      <c r="V7" s="244"/>
      <c r="W7" s="244"/>
      <c r="X7" s="244"/>
      <c r="Y7" s="245"/>
      <c r="Z7" s="245"/>
      <c r="AA7" s="245"/>
      <c r="AB7" s="241"/>
      <c r="AC7" s="239"/>
      <c r="AD7" s="242">
        <v>0</v>
      </c>
      <c r="AE7" s="246">
        <f t="shared" ref="AE7" si="8">ROUND( I7*$G7,3)</f>
        <v>0</v>
      </c>
      <c r="AF7" s="247">
        <f t="shared" si="3"/>
        <v>0</v>
      </c>
      <c r="AG7" s="248">
        <f t="shared" si="4"/>
        <v>0</v>
      </c>
      <c r="AH7" s="248"/>
      <c r="AI7" s="248"/>
      <c r="AJ7" s="248">
        <f t="shared" si="5"/>
        <v>0</v>
      </c>
      <c r="AK7" s="248">
        <f t="shared" si="6"/>
        <v>0</v>
      </c>
      <c r="AL7" s="248">
        <f t="shared" si="1"/>
        <v>0</v>
      </c>
      <c r="AM7" s="248">
        <f t="shared" si="1"/>
        <v>0</v>
      </c>
      <c r="AN7" s="248">
        <f t="shared" si="1"/>
        <v>0</v>
      </c>
      <c r="AO7" s="248">
        <f t="shared" si="1"/>
        <v>0</v>
      </c>
      <c r="AP7" s="249">
        <f t="shared" si="7"/>
        <v>0</v>
      </c>
      <c r="AQ7" s="250">
        <f>ROUND( F7*G7*H7-AP7,3)</f>
        <v>0</v>
      </c>
      <c r="AR7" s="251">
        <f>ROUND(2*F7*H7,3)</f>
        <v>0</v>
      </c>
      <c r="AS7" s="239">
        <v>0.1</v>
      </c>
      <c r="AT7" s="252">
        <f>IF(AS7&gt;0,ROUND( F7*G7*AS7,3),)</f>
        <v>0</v>
      </c>
      <c r="AU7" s="252">
        <f>ROUND( 0.3+(D7/1000),3)</f>
        <v>0.3</v>
      </c>
      <c r="AV7" s="252">
        <f>IF(AU7&gt;0,ROUND( F7*G7*AU7-(E7*F7)-AY7,3),0)</f>
        <v>0</v>
      </c>
      <c r="AW7" s="250">
        <f>ROUND( AQ7-AT7-AV7-AY7-E7*F7,3)</f>
        <v>0</v>
      </c>
      <c r="AX7" s="253">
        <f>ROUND( F7*G7,3)</f>
        <v>0</v>
      </c>
      <c r="AY7" s="239"/>
      <c r="AZ7" s="239"/>
      <c r="BA7" s="239"/>
      <c r="BB7" s="239"/>
      <c r="BC7" s="58">
        <f>+F7</f>
        <v>0</v>
      </c>
      <c r="BD7" s="40"/>
      <c r="BE7" s="307" t="s">
        <v>63</v>
      </c>
      <c r="BF7" s="308"/>
      <c r="BG7" s="309"/>
      <c r="BH7" s="154">
        <f>ROUND( 1.5*1*(AZ8+BA8+BB8),3)</f>
        <v>87.45</v>
      </c>
    </row>
    <row r="8" spans="1:65" ht="18.75" customHeight="1" thickTop="1" thickBot="1" x14ac:dyDescent="0.3">
      <c r="A8" s="298"/>
      <c r="B8" s="59"/>
      <c r="C8" s="60"/>
      <c r="D8" s="61"/>
      <c r="E8" s="61"/>
      <c r="F8" s="62">
        <f>SUM( F5:F7)</f>
        <v>241.7</v>
      </c>
      <c r="G8" s="62"/>
      <c r="H8" s="63"/>
      <c r="I8" s="64">
        <f>SUM( I5:I7)</f>
        <v>91.2</v>
      </c>
      <c r="J8" s="65">
        <f>SUM( J5:J7)</f>
        <v>3.3</v>
      </c>
      <c r="K8" s="65">
        <f>SUM( K5:K7)</f>
        <v>139.5</v>
      </c>
      <c r="L8" s="65">
        <f>SUM( L5:L7)</f>
        <v>0</v>
      </c>
      <c r="M8" s="65">
        <f t="shared" ref="M8:O8" si="9">SUM( M5:M7)</f>
        <v>0</v>
      </c>
      <c r="N8" s="65">
        <f t="shared" si="9"/>
        <v>7.7</v>
      </c>
      <c r="O8" s="65">
        <f t="shared" si="9"/>
        <v>0</v>
      </c>
      <c r="P8" s="65">
        <f>SUM( P5:P7)</f>
        <v>0</v>
      </c>
      <c r="Q8" s="65">
        <f>SUM( Q6:Q7)</f>
        <v>0</v>
      </c>
      <c r="R8" s="65">
        <f>SUM( R6:R7)</f>
        <v>0</v>
      </c>
      <c r="S8" s="66">
        <f>SUM( S6:S7)</f>
        <v>0</v>
      </c>
      <c r="T8" s="67"/>
      <c r="U8" s="61"/>
      <c r="V8" s="61"/>
      <c r="W8" s="61"/>
      <c r="X8" s="61"/>
      <c r="Y8" s="62"/>
      <c r="Z8" s="62"/>
      <c r="AA8" s="62"/>
      <c r="AB8" s="62"/>
      <c r="AC8" s="62"/>
      <c r="AD8" s="63"/>
      <c r="AE8" s="64">
        <f>SUM( AE5:AE7)</f>
        <v>100.32</v>
      </c>
      <c r="AF8" s="104">
        <f>SUM( AF5:AF7)</f>
        <v>3.63</v>
      </c>
      <c r="AG8" s="100">
        <f>SUM( AG5:AG7)</f>
        <v>153.44999999999999</v>
      </c>
      <c r="AH8" s="100"/>
      <c r="AI8" s="100"/>
      <c r="AJ8" s="100">
        <f>SUM( AJ5:AJ7)</f>
        <v>8.4700000000000006</v>
      </c>
      <c r="AK8" s="66">
        <f>SUM( AK5:AK7)</f>
        <v>0</v>
      </c>
      <c r="AL8" s="201">
        <f>SUM( AL5:AL7)</f>
        <v>0</v>
      </c>
      <c r="AM8" s="100">
        <f>SUM( AM6:AM7)</f>
        <v>0</v>
      </c>
      <c r="AN8" s="65">
        <f>SUM( AN6:AN7)</f>
        <v>0</v>
      </c>
      <c r="AO8" s="100">
        <f>SUM( AO6:AO7)</f>
        <v>0</v>
      </c>
      <c r="AP8" s="101"/>
      <c r="AQ8" s="234">
        <f>SUM( AQ5:AQ7)</f>
        <v>358.51600000000002</v>
      </c>
      <c r="AR8" s="65">
        <f>SUM( AR5:AR7)</f>
        <v>870.12</v>
      </c>
      <c r="AS8" s="65"/>
      <c r="AT8" s="65">
        <f>SUM( AT5:AT7)</f>
        <v>26.587</v>
      </c>
      <c r="AU8" s="65"/>
      <c r="AV8" s="65">
        <f>SUM( AV5:AV7)</f>
        <v>117.52500000000001</v>
      </c>
      <c r="AW8" s="66">
        <f>SUM( AW5:AW7)</f>
        <v>206.97</v>
      </c>
      <c r="AX8" s="94">
        <f>SUM( AX5:AX7)</f>
        <v>265.87</v>
      </c>
      <c r="AY8" s="100">
        <f>SUM( AY5:AY7)</f>
        <v>1.875</v>
      </c>
      <c r="AZ8" s="100">
        <f>ROUND(SUM(AZ5:AZ7)*$G$5,3)</f>
        <v>46.2</v>
      </c>
      <c r="BA8" s="100">
        <f>ROUND(SUM(BA5:BA7)*$G$5,3)</f>
        <v>2.2000000000000002</v>
      </c>
      <c r="BB8" s="100">
        <f>ROUND(SUM(BB5:BB7)*$G$5,3)</f>
        <v>9.9</v>
      </c>
      <c r="BC8" s="66">
        <f>SUM( BC5:BC7)</f>
        <v>241.7</v>
      </c>
    </row>
    <row r="9" spans="1:65" ht="18.75" customHeight="1" thickTop="1" thickBot="1" x14ac:dyDescent="0.3">
      <c r="H9" s="75"/>
      <c r="I9" s="299">
        <f>SUM( I8:S8)</f>
        <v>241.7</v>
      </c>
      <c r="J9" s="300"/>
      <c r="K9" s="300"/>
      <c r="L9" s="300"/>
      <c r="M9" s="300"/>
      <c r="N9" s="300"/>
      <c r="O9" s="300"/>
      <c r="P9" s="300"/>
      <c r="Q9" s="300"/>
      <c r="R9" s="300"/>
      <c r="S9" s="301"/>
      <c r="T9" s="76"/>
      <c r="U9" s="149"/>
      <c r="V9" s="149"/>
      <c r="W9" s="149"/>
      <c r="X9" s="149"/>
      <c r="AD9" s="75"/>
      <c r="AE9" s="302" t="s">
        <v>37</v>
      </c>
      <c r="AF9" s="303"/>
      <c r="AG9" s="303"/>
      <c r="AH9" s="303"/>
      <c r="AI9" s="303"/>
      <c r="AJ9" s="303"/>
      <c r="AK9" s="303"/>
      <c r="AL9" s="303"/>
      <c r="AM9" s="303"/>
      <c r="AN9" s="303"/>
      <c r="AO9" s="304"/>
      <c r="AP9" s="77"/>
      <c r="AQ9" s="4" t="s">
        <v>23</v>
      </c>
      <c r="AR9" s="76"/>
      <c r="AV9" s="305" t="s">
        <v>85</v>
      </c>
      <c r="AW9" s="306"/>
      <c r="AY9" s="78" t="s">
        <v>46</v>
      </c>
      <c r="BC9" s="4" t="s">
        <v>24</v>
      </c>
    </row>
    <row r="10" spans="1:65" ht="18.75" customHeight="1" thickTop="1" thickBot="1" x14ac:dyDescent="0.3">
      <c r="AD10" s="79"/>
      <c r="AE10" s="80">
        <f>ROUND( I8*0.5*2,3)</f>
        <v>91.2</v>
      </c>
      <c r="AF10" s="81">
        <f>ROUND( J8*0.5*2,3)</f>
        <v>3.3</v>
      </c>
      <c r="AG10" s="81">
        <f>ROUND( K8*0.3*2,3)</f>
        <v>83.7</v>
      </c>
      <c r="AH10" s="81">
        <f>ROUND( L8*0.5*2,3)</f>
        <v>0</v>
      </c>
      <c r="AI10" s="81">
        <f>ROUND( M8*0.25*2,3)</f>
        <v>0</v>
      </c>
      <c r="AJ10" s="81"/>
      <c r="AK10" s="81"/>
      <c r="AL10" s="81">
        <f>ROUND( P8*0.3*2,3)</f>
        <v>0</v>
      </c>
      <c r="AM10" s="81"/>
      <c r="AN10" s="81"/>
      <c r="AO10" s="82"/>
      <c r="AP10" s="83"/>
      <c r="AQ10" s="5">
        <f>ROUND( AQ8*1.6,3)</f>
        <v>573.62599999999998</v>
      </c>
      <c r="AR10" s="84"/>
      <c r="AV10" s="299">
        <f>+AV8+AW8+AT8</f>
        <v>351.08199999999999</v>
      </c>
      <c r="AW10" s="301"/>
      <c r="AY10" s="85">
        <f>ROUND((0.5*0.5*2)*15,3)</f>
        <v>7.5</v>
      </c>
      <c r="BC10" s="5">
        <f>ROUND( BC8*0.2,-1)</f>
        <v>50</v>
      </c>
    </row>
    <row r="11" spans="1:65" ht="18.75" customHeight="1" thickTop="1" thickBot="1" x14ac:dyDescent="0.3">
      <c r="AX11" s="86"/>
      <c r="AY11" s="86"/>
      <c r="BC11"/>
    </row>
    <row r="12" spans="1:65" ht="18" customHeight="1" thickTop="1" thickBot="1" x14ac:dyDescent="0.3">
      <c r="A12" s="340" t="s">
        <v>35</v>
      </c>
      <c r="B12" s="331" t="s">
        <v>3</v>
      </c>
      <c r="C12" s="345" t="s">
        <v>4</v>
      </c>
      <c r="D12" s="347" t="s">
        <v>0</v>
      </c>
      <c r="E12" s="349" t="s">
        <v>12</v>
      </c>
      <c r="F12" s="349" t="s">
        <v>5</v>
      </c>
      <c r="G12" s="349" t="s">
        <v>6</v>
      </c>
      <c r="H12" s="345" t="s">
        <v>7</v>
      </c>
      <c r="I12" s="323" t="s">
        <v>9</v>
      </c>
      <c r="J12" s="325"/>
      <c r="K12" s="325"/>
      <c r="L12" s="325"/>
      <c r="M12" s="325"/>
      <c r="N12" s="325"/>
      <c r="O12" s="325"/>
      <c r="P12" s="325"/>
      <c r="Q12" s="325"/>
      <c r="R12" s="325"/>
      <c r="S12" s="326"/>
      <c r="T12" s="323" t="s">
        <v>36</v>
      </c>
      <c r="U12" s="324"/>
      <c r="V12" s="324"/>
      <c r="W12" s="324"/>
      <c r="X12" s="324"/>
      <c r="Y12" s="325"/>
      <c r="Z12" s="325"/>
      <c r="AA12" s="325"/>
      <c r="AB12" s="325"/>
      <c r="AC12" s="325"/>
      <c r="AD12" s="326"/>
      <c r="AE12" s="323" t="s">
        <v>41</v>
      </c>
      <c r="AF12" s="325"/>
      <c r="AG12" s="325"/>
      <c r="AH12" s="325"/>
      <c r="AI12" s="325"/>
      <c r="AJ12" s="325"/>
      <c r="AK12" s="325"/>
      <c r="AL12" s="325"/>
      <c r="AM12" s="325"/>
      <c r="AN12" s="325"/>
      <c r="AO12" s="326"/>
      <c r="AP12" s="352" t="s">
        <v>14</v>
      </c>
      <c r="AQ12" s="329" t="s">
        <v>13</v>
      </c>
      <c r="AR12" s="331" t="s">
        <v>15</v>
      </c>
      <c r="AS12" s="333" t="s">
        <v>42</v>
      </c>
      <c r="AT12" s="335" t="s">
        <v>43</v>
      </c>
      <c r="AU12" s="337" t="s">
        <v>33</v>
      </c>
      <c r="AV12" s="338" t="s">
        <v>16</v>
      </c>
      <c r="AW12" s="310" t="s">
        <v>22</v>
      </c>
      <c r="AX12" s="312" t="s">
        <v>17</v>
      </c>
      <c r="AY12" s="314" t="s">
        <v>39</v>
      </c>
      <c r="AZ12"/>
      <c r="BA12" s="316" t="s">
        <v>31</v>
      </c>
      <c r="BB12" s="317"/>
      <c r="BC12" s="317"/>
      <c r="BD12" s="318"/>
      <c r="BF12" s="155"/>
      <c r="BG12"/>
      <c r="BH12"/>
      <c r="BI12"/>
      <c r="BJ12"/>
      <c r="BK12"/>
      <c r="BL12"/>
    </row>
    <row r="13" spans="1:65" ht="18" customHeight="1" thickTop="1" x14ac:dyDescent="0.25">
      <c r="A13" s="341"/>
      <c r="B13" s="343"/>
      <c r="C13" s="315"/>
      <c r="D13" s="348"/>
      <c r="E13" s="312"/>
      <c r="F13" s="312"/>
      <c r="G13" s="350"/>
      <c r="H13" s="351"/>
      <c r="I13" s="6" t="s">
        <v>50</v>
      </c>
      <c r="J13" s="7" t="s">
        <v>49</v>
      </c>
      <c r="K13" s="7" t="s">
        <v>51</v>
      </c>
      <c r="L13" s="7" t="s">
        <v>95</v>
      </c>
      <c r="M13" s="7" t="s">
        <v>62</v>
      </c>
      <c r="N13" s="7" t="s">
        <v>96</v>
      </c>
      <c r="O13" s="7" t="s">
        <v>97</v>
      </c>
      <c r="P13" s="7"/>
      <c r="Q13" s="7"/>
      <c r="R13" s="7"/>
      <c r="S13" s="8"/>
      <c r="T13" s="6" t="s">
        <v>50</v>
      </c>
      <c r="U13" s="7" t="s">
        <v>49</v>
      </c>
      <c r="V13" s="7" t="s">
        <v>51</v>
      </c>
      <c r="W13" s="7" t="s">
        <v>95</v>
      </c>
      <c r="X13" s="7" t="s">
        <v>62</v>
      </c>
      <c r="Y13" s="7" t="s">
        <v>96</v>
      </c>
      <c r="Z13" s="7" t="s">
        <v>97</v>
      </c>
      <c r="AA13" s="7"/>
      <c r="AB13" s="7"/>
      <c r="AC13" s="7"/>
      <c r="AD13" s="8"/>
      <c r="AE13" s="6" t="s">
        <v>50</v>
      </c>
      <c r="AF13" s="7" t="s">
        <v>49</v>
      </c>
      <c r="AG13" s="7" t="s">
        <v>51</v>
      </c>
      <c r="AH13" s="7" t="s">
        <v>95</v>
      </c>
      <c r="AI13" s="7" t="s">
        <v>62</v>
      </c>
      <c r="AJ13" s="7" t="s">
        <v>96</v>
      </c>
      <c r="AK13" s="7" t="s">
        <v>97</v>
      </c>
      <c r="AL13" s="7"/>
      <c r="AM13" s="7"/>
      <c r="AN13" s="7"/>
      <c r="AO13" s="8"/>
      <c r="AP13" s="353"/>
      <c r="AQ13" s="330"/>
      <c r="AR13" s="332"/>
      <c r="AS13" s="334"/>
      <c r="AT13" s="336"/>
      <c r="AU13" s="336"/>
      <c r="AV13" s="339"/>
      <c r="AW13" s="311"/>
      <c r="AX13" s="313"/>
      <c r="AY13" s="315"/>
      <c r="AZ13"/>
      <c r="BA13" s="319" t="s">
        <v>25</v>
      </c>
      <c r="BB13" s="321" t="s">
        <v>26</v>
      </c>
      <c r="BC13" s="17" t="s">
        <v>27</v>
      </c>
      <c r="BD13" s="150" t="s">
        <v>28</v>
      </c>
      <c r="BF13" s="155"/>
      <c r="BG13"/>
      <c r="BH13"/>
      <c r="BI13"/>
      <c r="BJ13"/>
      <c r="BK13"/>
      <c r="BL13"/>
    </row>
    <row r="14" spans="1:65" ht="15" customHeight="1" thickBot="1" x14ac:dyDescent="0.3">
      <c r="A14" s="342"/>
      <c r="B14" s="344"/>
      <c r="C14" s="346"/>
      <c r="D14" s="18" t="s">
        <v>2</v>
      </c>
      <c r="E14" s="19" t="s">
        <v>21</v>
      </c>
      <c r="F14" s="20" t="s">
        <v>1</v>
      </c>
      <c r="G14" s="20" t="s">
        <v>1</v>
      </c>
      <c r="H14" s="21" t="s">
        <v>1</v>
      </c>
      <c r="I14" s="9" t="s">
        <v>1</v>
      </c>
      <c r="J14" s="10" t="s">
        <v>1</v>
      </c>
      <c r="K14" s="10" t="s">
        <v>1</v>
      </c>
      <c r="L14" s="10" t="s">
        <v>1</v>
      </c>
      <c r="M14" s="10" t="s">
        <v>1</v>
      </c>
      <c r="N14" s="10" t="s">
        <v>1</v>
      </c>
      <c r="O14" s="10" t="s">
        <v>1</v>
      </c>
      <c r="P14" s="10"/>
      <c r="Q14" s="10"/>
      <c r="R14" s="10"/>
      <c r="S14" s="11"/>
      <c r="T14" s="9" t="s">
        <v>1</v>
      </c>
      <c r="U14" s="10" t="s">
        <v>1</v>
      </c>
      <c r="V14" s="10" t="s">
        <v>1</v>
      </c>
      <c r="W14" s="10" t="s">
        <v>1</v>
      </c>
      <c r="X14" s="10" t="s">
        <v>1</v>
      </c>
      <c r="Y14" s="10" t="s">
        <v>1</v>
      </c>
      <c r="Z14" s="10" t="s">
        <v>1</v>
      </c>
      <c r="AA14" s="10"/>
      <c r="AB14" s="10"/>
      <c r="AC14" s="10"/>
      <c r="AD14" s="11"/>
      <c r="AE14" s="9" t="s">
        <v>11</v>
      </c>
      <c r="AF14" s="10" t="s">
        <v>11</v>
      </c>
      <c r="AG14" s="10" t="s">
        <v>11</v>
      </c>
      <c r="AH14" s="10" t="s">
        <v>11</v>
      </c>
      <c r="AI14" s="10" t="s">
        <v>11</v>
      </c>
      <c r="AJ14" s="10" t="s">
        <v>11</v>
      </c>
      <c r="AK14" s="10" t="s">
        <v>11</v>
      </c>
      <c r="AL14" s="10"/>
      <c r="AM14" s="10"/>
      <c r="AN14" s="10"/>
      <c r="AO14" s="11"/>
      <c r="AP14" s="87" t="s">
        <v>10</v>
      </c>
      <c r="AQ14" s="23" t="s">
        <v>10</v>
      </c>
      <c r="AR14" s="24" t="s">
        <v>8</v>
      </c>
      <c r="AS14" s="20">
        <v>0</v>
      </c>
      <c r="AT14" s="20" t="s">
        <v>10</v>
      </c>
      <c r="AU14" s="20" t="s">
        <v>32</v>
      </c>
      <c r="AV14" s="20" t="s">
        <v>10</v>
      </c>
      <c r="AW14" s="21" t="s">
        <v>10</v>
      </c>
      <c r="AX14" s="25" t="s">
        <v>11</v>
      </c>
      <c r="AY14" s="21" t="s">
        <v>34</v>
      </c>
      <c r="AZ14"/>
      <c r="BA14" s="320"/>
      <c r="BB14" s="322"/>
      <c r="BC14" s="26">
        <v>0.6</v>
      </c>
      <c r="BD14" s="151">
        <v>0.4</v>
      </c>
      <c r="BE14" s="230"/>
      <c r="BF14" s="155"/>
      <c r="BG14"/>
      <c r="BH14"/>
    </row>
    <row r="15" spans="1:65" ht="18.75" customHeight="1" thickTop="1" x14ac:dyDescent="0.25">
      <c r="A15" s="297" t="s">
        <v>94</v>
      </c>
      <c r="B15" s="27" t="s">
        <v>47</v>
      </c>
      <c r="C15" s="28" t="s">
        <v>48</v>
      </c>
      <c r="D15" s="88">
        <v>63</v>
      </c>
      <c r="E15" s="30">
        <f>ROUND(PI()*(D15/1000)*(D15/1000)/4,3)</f>
        <v>3.0000000000000001E-3</v>
      </c>
      <c r="F15" s="31">
        <v>41.6</v>
      </c>
      <c r="G15" s="31">
        <v>0.9</v>
      </c>
      <c r="H15" s="32">
        <v>1.5</v>
      </c>
      <c r="I15" s="89">
        <v>6.5</v>
      </c>
      <c r="J15" s="31"/>
      <c r="K15" s="31">
        <v>33.700000000000003</v>
      </c>
      <c r="L15" s="31"/>
      <c r="M15" s="31"/>
      <c r="N15" s="31">
        <v>1.4</v>
      </c>
      <c r="O15" s="31"/>
      <c r="P15" s="31"/>
      <c r="Q15" s="31"/>
      <c r="R15" s="31"/>
      <c r="S15" s="32"/>
      <c r="T15" s="33">
        <v>0.61</v>
      </c>
      <c r="U15" s="89">
        <v>0.49</v>
      </c>
      <c r="V15" s="89">
        <v>0.33</v>
      </c>
      <c r="W15" s="89">
        <v>0.34</v>
      </c>
      <c r="X15" s="89">
        <v>0.26</v>
      </c>
      <c r="Y15" s="31">
        <v>0.76</v>
      </c>
      <c r="Z15" s="31">
        <v>0.2</v>
      </c>
      <c r="AA15" s="31">
        <v>0.34</v>
      </c>
      <c r="AB15" s="31"/>
      <c r="AC15" s="31"/>
      <c r="AD15" s="13"/>
      <c r="AE15" s="34">
        <f t="shared" ref="AE15:AE17" si="10">ROUND( I15*$G15,3)</f>
        <v>5.85</v>
      </c>
      <c r="AF15" s="103">
        <f t="shared" ref="AF15:AF17" si="11">ROUND( J15*$G15,3)</f>
        <v>0</v>
      </c>
      <c r="AG15" s="130">
        <f t="shared" ref="AG15:AG17" si="12">ROUND( K15*$G15,3)</f>
        <v>30.33</v>
      </c>
      <c r="AH15" s="130">
        <f t="shared" ref="AH15:AH17" si="13">ROUND( L15*$G15,3)</f>
        <v>0</v>
      </c>
      <c r="AI15" s="130">
        <f t="shared" ref="AI15:AI17" si="14">ROUND( M15*$G15,3)</f>
        <v>0</v>
      </c>
      <c r="AJ15" s="130">
        <f t="shared" ref="AJ15:AJ17" si="15">ROUND( N15*$G15,3)</f>
        <v>1.26</v>
      </c>
      <c r="AK15" s="130">
        <f t="shared" ref="AK15:AK17" si="16">ROUND( O15*$G15,3)</f>
        <v>0</v>
      </c>
      <c r="AL15" s="2">
        <f>ROUND( P15*$G15,3)</f>
        <v>0</v>
      </c>
      <c r="AM15" s="2">
        <f>ROUND( Q15*$G15,3)</f>
        <v>0</v>
      </c>
      <c r="AN15" s="2">
        <f>ROUND( R15*$G15,3)</f>
        <v>0</v>
      </c>
      <c r="AO15" s="35">
        <f>ROUND( S15*$G15,3)</f>
        <v>0</v>
      </c>
      <c r="AP15" s="229">
        <f>+AE15*T15+U15*AF15+AG15*V15+AJ15*Y15+AK15*Z15</f>
        <v>14.535</v>
      </c>
      <c r="AQ15" s="38">
        <f>ROUND( F15*G15*H15-AP15,3)</f>
        <v>41.625</v>
      </c>
      <c r="AR15" s="2">
        <f>ROUND(2*F15*H15,3)</f>
        <v>124.8</v>
      </c>
      <c r="AS15" s="31">
        <v>0.1</v>
      </c>
      <c r="AT15" s="2">
        <f>IF(AS15&gt;0,ROUND( F15*G15*AS15,3),)</f>
        <v>3.7440000000000002</v>
      </c>
      <c r="AU15" s="2">
        <f>ROUND( 0.3+(D15/1000),3)</f>
        <v>0.36299999999999999</v>
      </c>
      <c r="AV15" s="2">
        <f>IF(AU15&gt;0,ROUND( F15*G15*AU15-(E15*F15),3),0)</f>
        <v>13.465999999999999</v>
      </c>
      <c r="AW15" s="35">
        <f>ROUND( AQ15-AT15-AV15-E15*F15,3)</f>
        <v>24.29</v>
      </c>
      <c r="AX15" s="37">
        <f>ROUND( F15*G15,3)</f>
        <v>37.44</v>
      </c>
      <c r="AY15" s="90">
        <v>14</v>
      </c>
      <c r="AZ15" s="40"/>
      <c r="BA15" s="41" t="s">
        <v>29</v>
      </c>
      <c r="BB15" s="42">
        <v>0.4</v>
      </c>
      <c r="BC15" s="43">
        <f>ROUND($AQ$18*$BC$14*BB15,3)</f>
        <v>9.99</v>
      </c>
      <c r="BD15" s="44">
        <f>ROUND($AQ$18*$BD$14*BB15,3)</f>
        <v>6.66</v>
      </c>
      <c r="BE15" s="44">
        <f>+BD15+BC15</f>
        <v>16.649999999999999</v>
      </c>
      <c r="BF15" s="155"/>
      <c r="BG15"/>
      <c r="BH15"/>
    </row>
    <row r="16" spans="1:65" ht="18.75" customHeight="1" thickBot="1" x14ac:dyDescent="0.3">
      <c r="A16" s="297"/>
      <c r="B16" s="132"/>
      <c r="C16" s="133"/>
      <c r="D16" s="134"/>
      <c r="E16" s="135">
        <f t="shared" ref="E16" si="17">ROUND(PI()*(D16/1000)*(D16/1000)/4,3)</f>
        <v>0</v>
      </c>
      <c r="F16" s="136"/>
      <c r="G16" s="136"/>
      <c r="H16" s="137"/>
      <c r="I16" s="138">
        <v>0</v>
      </c>
      <c r="J16" s="136"/>
      <c r="K16" s="136"/>
      <c r="L16" s="136"/>
      <c r="M16" s="136"/>
      <c r="N16" s="136"/>
      <c r="O16" s="136"/>
      <c r="P16" s="136"/>
      <c r="Q16" s="136"/>
      <c r="R16" s="136"/>
      <c r="S16" s="137"/>
      <c r="T16" s="33"/>
      <c r="U16" s="89"/>
      <c r="V16" s="89"/>
      <c r="W16" s="89"/>
      <c r="X16" s="89"/>
      <c r="Y16" s="31"/>
      <c r="Z16" s="31"/>
      <c r="AA16" s="136">
        <v>0.34</v>
      </c>
      <c r="AB16" s="139"/>
      <c r="AC16" s="136"/>
      <c r="AD16" s="139"/>
      <c r="AE16" s="140">
        <f t="shared" si="10"/>
        <v>0</v>
      </c>
      <c r="AF16" s="141">
        <f t="shared" si="11"/>
        <v>0</v>
      </c>
      <c r="AG16" s="141">
        <f t="shared" si="12"/>
        <v>0</v>
      </c>
      <c r="AH16" s="141">
        <f t="shared" si="13"/>
        <v>0</v>
      </c>
      <c r="AI16" s="141">
        <f t="shared" si="14"/>
        <v>0</v>
      </c>
      <c r="AJ16" s="141">
        <f t="shared" si="15"/>
        <v>0</v>
      </c>
      <c r="AK16" s="141">
        <f t="shared" si="16"/>
        <v>0</v>
      </c>
      <c r="AL16" s="141">
        <f>ROUND( P16*$G16,3)</f>
        <v>0</v>
      </c>
      <c r="AM16" s="141"/>
      <c r="AN16" s="141"/>
      <c r="AO16" s="142"/>
      <c r="AP16" s="143">
        <f>ROUND(AE16*T16+AF16*U16+AG16*V16+AJ16*Y16+AK16*Z16+AL16*AA16,3)</f>
        <v>0</v>
      </c>
      <c r="AQ16" s="122">
        <f>ROUND( F16*G16*H16-AP16,3)</f>
        <v>0</v>
      </c>
      <c r="AR16" s="141">
        <f>ROUND(2*F16*H16,3)</f>
        <v>0</v>
      </c>
      <c r="AS16" s="136"/>
      <c r="AT16" s="141">
        <f>IF(AS16&gt;0,ROUND( F16*G16*AS16,3),)</f>
        <v>0</v>
      </c>
      <c r="AU16" s="141"/>
      <c r="AV16" s="141"/>
      <c r="AW16" s="142"/>
      <c r="AX16" s="144"/>
      <c r="AY16" s="137"/>
      <c r="AZ16" s="40"/>
      <c r="BA16" s="95" t="s">
        <v>30</v>
      </c>
      <c r="BB16" s="96">
        <v>0.6</v>
      </c>
      <c r="BC16" s="97">
        <f>ROUND($AQ$18*$BC$14*BB16,3)</f>
        <v>14.984999999999999</v>
      </c>
      <c r="BD16" s="98">
        <f>ROUND($AQ$18*$BD$14*BB16,3)</f>
        <v>9.99</v>
      </c>
      <c r="BE16" s="98">
        <f>+BD16+BC16</f>
        <v>24.975000000000001</v>
      </c>
      <c r="BF16" s="155"/>
      <c r="BG16"/>
      <c r="BH16"/>
    </row>
    <row r="17" spans="1:61" ht="18.75" customHeight="1" thickTop="1" thickBot="1" x14ac:dyDescent="0.3">
      <c r="A17" s="297"/>
      <c r="B17" s="45"/>
      <c r="C17" s="46"/>
      <c r="D17" s="47"/>
      <c r="E17" s="48"/>
      <c r="F17" s="49"/>
      <c r="G17" s="49"/>
      <c r="H17" s="50"/>
      <c r="I17" s="91"/>
      <c r="J17" s="49"/>
      <c r="K17" s="49"/>
      <c r="L17" s="49"/>
      <c r="M17" s="49"/>
      <c r="N17" s="49"/>
      <c r="O17" s="49"/>
      <c r="P17" s="49"/>
      <c r="Q17" s="49"/>
      <c r="R17" s="49"/>
      <c r="S17" s="50"/>
      <c r="T17" s="51"/>
      <c r="U17" s="91"/>
      <c r="V17" s="91"/>
      <c r="W17" s="91"/>
      <c r="X17" s="91"/>
      <c r="Y17" s="49"/>
      <c r="Z17" s="49"/>
      <c r="AA17" s="49"/>
      <c r="AB17" s="52"/>
      <c r="AC17" s="53"/>
      <c r="AD17" s="52"/>
      <c r="AE17" s="54">
        <f t="shared" si="10"/>
        <v>0</v>
      </c>
      <c r="AF17" s="3">
        <f t="shared" si="11"/>
        <v>0</v>
      </c>
      <c r="AG17" s="3">
        <f t="shared" si="12"/>
        <v>0</v>
      </c>
      <c r="AH17" s="3">
        <f t="shared" si="13"/>
        <v>0</v>
      </c>
      <c r="AI17" s="3">
        <f t="shared" si="14"/>
        <v>0</v>
      </c>
      <c r="AJ17" s="3">
        <f t="shared" si="15"/>
        <v>0</v>
      </c>
      <c r="AK17" s="3">
        <f t="shared" si="16"/>
        <v>0</v>
      </c>
      <c r="AL17" s="3"/>
      <c r="AM17" s="3"/>
      <c r="AN17" s="3"/>
      <c r="AO17" s="55"/>
      <c r="AP17" s="92"/>
      <c r="AQ17" s="58"/>
      <c r="AR17" s="3"/>
      <c r="AS17" s="49"/>
      <c r="AT17" s="3"/>
      <c r="AU17" s="3"/>
      <c r="AV17" s="3"/>
      <c r="AW17" s="55"/>
      <c r="AX17" s="57"/>
      <c r="AY17" s="50"/>
      <c r="AZ17"/>
      <c r="BA17" s="307" t="s">
        <v>63</v>
      </c>
      <c r="BB17" s="308"/>
      <c r="BC17" s="309"/>
      <c r="BD17" s="154">
        <f>+AQ18</f>
        <v>41.625</v>
      </c>
      <c r="BE17" s="155"/>
      <c r="BF17" s="155"/>
      <c r="BG17"/>
      <c r="BH17"/>
    </row>
    <row r="18" spans="1:61" ht="18.75" customHeight="1" thickTop="1" thickBot="1" x14ac:dyDescent="0.3">
      <c r="A18" s="298"/>
      <c r="B18" s="59"/>
      <c r="C18" s="60"/>
      <c r="D18" s="61"/>
      <c r="E18" s="61"/>
      <c r="F18" s="62">
        <f>SUM( F15:F17)</f>
        <v>41.6</v>
      </c>
      <c r="G18" s="62"/>
      <c r="H18" s="63"/>
      <c r="I18" s="64">
        <f>SUM( I15:I17)</f>
        <v>6.5</v>
      </c>
      <c r="J18" s="65">
        <f>SUM( J15:J17)</f>
        <v>0</v>
      </c>
      <c r="K18" s="65">
        <f>SUM( K15:K17)</f>
        <v>33.700000000000003</v>
      </c>
      <c r="L18" s="65">
        <f>SUM( L15:L17)</f>
        <v>0</v>
      </c>
      <c r="M18" s="65">
        <f t="shared" ref="M18" si="18">SUM( M15:M17)</f>
        <v>0</v>
      </c>
      <c r="N18" s="65">
        <f t="shared" ref="N18" si="19">SUM( N15:N17)</f>
        <v>1.4</v>
      </c>
      <c r="O18" s="65">
        <f t="shared" ref="O18" si="20">SUM( O15:O17)</f>
        <v>0</v>
      </c>
      <c r="P18" s="65">
        <f t="shared" ref="P18" si="21">SUM( P15:P17)</f>
        <v>0</v>
      </c>
      <c r="Q18" s="65">
        <f>SUM( Q17:Q17)</f>
        <v>0</v>
      </c>
      <c r="R18" s="65">
        <f>SUM( R17:R17)</f>
        <v>0</v>
      </c>
      <c r="S18" s="66">
        <f>SUM( S17:S17)</f>
        <v>0</v>
      </c>
      <c r="T18" s="67"/>
      <c r="U18" s="61"/>
      <c r="V18" s="61"/>
      <c r="W18" s="61"/>
      <c r="X18" s="61"/>
      <c r="Y18" s="62"/>
      <c r="Z18" s="62"/>
      <c r="AA18" s="62"/>
      <c r="AB18" s="62"/>
      <c r="AC18" s="68"/>
      <c r="AD18" s="93"/>
      <c r="AE18" s="64">
        <f t="shared" ref="AE18:AO18" si="22">SUM( AE15:AE17)</f>
        <v>5.85</v>
      </c>
      <c r="AF18" s="104">
        <f t="shared" si="22"/>
        <v>0</v>
      </c>
      <c r="AG18" s="100">
        <f t="shared" si="22"/>
        <v>30.33</v>
      </c>
      <c r="AH18" s="100"/>
      <c r="AI18" s="100"/>
      <c r="AJ18" s="100">
        <f t="shared" si="22"/>
        <v>1.26</v>
      </c>
      <c r="AK18" s="65">
        <f t="shared" si="22"/>
        <v>0</v>
      </c>
      <c r="AL18" s="102">
        <f t="shared" si="22"/>
        <v>0</v>
      </c>
      <c r="AM18" s="69">
        <f t="shared" si="22"/>
        <v>0</v>
      </c>
      <c r="AN18" s="65">
        <f t="shared" si="22"/>
        <v>0</v>
      </c>
      <c r="AO18" s="100">
        <f t="shared" si="22"/>
        <v>0</v>
      </c>
      <c r="AP18" s="94"/>
      <c r="AQ18" s="70">
        <f>SUM( AQ15:AQ17)</f>
        <v>41.625</v>
      </c>
      <c r="AR18" s="71">
        <f>SUM( AR15:AR17)</f>
        <v>124.8</v>
      </c>
      <c r="AS18" s="65"/>
      <c r="AT18" s="65">
        <f>SUM( AT15:AT17)</f>
        <v>3.7440000000000002</v>
      </c>
      <c r="AU18" s="65"/>
      <c r="AV18" s="65">
        <f>SUM( AV15:AV17)</f>
        <v>13.465999999999999</v>
      </c>
      <c r="AW18" s="72">
        <f>SUM( AW15:AW17)</f>
        <v>24.29</v>
      </c>
      <c r="AX18" s="73">
        <f>SUM( AX15:AX17)</f>
        <v>37.44</v>
      </c>
      <c r="AY18" s="72">
        <f>SUM( AY15:AY17)</f>
        <v>14</v>
      </c>
      <c r="AZ18"/>
      <c r="BA18"/>
      <c r="BB18" s="155"/>
      <c r="BC18" s="155"/>
      <c r="BD18" s="155"/>
      <c r="BE18" s="155"/>
      <c r="BF18" s="155"/>
      <c r="BG18"/>
      <c r="BH18"/>
    </row>
    <row r="19" spans="1:61" ht="18.75" customHeight="1" thickTop="1" thickBot="1" x14ac:dyDescent="0.3">
      <c r="I19" s="299">
        <f>SUM( I18:S18)</f>
        <v>41.6</v>
      </c>
      <c r="J19" s="300"/>
      <c r="K19" s="300"/>
      <c r="L19" s="300"/>
      <c r="M19" s="300"/>
      <c r="N19" s="300"/>
      <c r="O19" s="300"/>
      <c r="P19" s="300"/>
      <c r="Q19" s="300"/>
      <c r="R19" s="300"/>
      <c r="S19" s="301"/>
      <c r="T19" s="84"/>
      <c r="U19" s="149"/>
      <c r="V19" s="149"/>
      <c r="W19" s="149"/>
      <c r="X19" s="149"/>
      <c r="AE19" s="302" t="s">
        <v>37</v>
      </c>
      <c r="AF19" s="303"/>
      <c r="AG19" s="303"/>
      <c r="AH19" s="303"/>
      <c r="AI19" s="303"/>
      <c r="AJ19" s="303"/>
      <c r="AK19" s="303"/>
      <c r="AL19" s="303"/>
      <c r="AM19" s="303"/>
      <c r="AN19" s="303"/>
      <c r="AO19" s="304"/>
      <c r="AP19" s="77"/>
      <c r="AQ19" s="78" t="s">
        <v>23</v>
      </c>
      <c r="AR19" s="76"/>
      <c r="AV19" s="305" t="s">
        <v>85</v>
      </c>
      <c r="AW19" s="306"/>
      <c r="AY19" s="4" t="s">
        <v>24</v>
      </c>
      <c r="AZ19"/>
      <c r="BA19" s="155"/>
      <c r="BB19" s="155"/>
      <c r="BC19" s="155"/>
      <c r="BD19" s="155"/>
      <c r="BE19" s="155"/>
      <c r="BF19" s="155"/>
      <c r="BG19"/>
      <c r="BH19"/>
    </row>
    <row r="20" spans="1:61" ht="18.75" customHeight="1" thickTop="1" thickBot="1" x14ac:dyDescent="0.3">
      <c r="AE20" s="80">
        <f>ROUND( I18*0.5*2,3)</f>
        <v>6.5</v>
      </c>
      <c r="AF20" s="81">
        <f>ROUND( J18*0.5*2,3)</f>
        <v>0</v>
      </c>
      <c r="AG20" s="81">
        <f>ROUND( K18*0.3*2,3)</f>
        <v>20.22</v>
      </c>
      <c r="AH20" s="81">
        <f>ROUND( L18*0.5*2,3)</f>
        <v>0</v>
      </c>
      <c r="AI20" s="81">
        <f>ROUND( M18*0.25*2,3)</f>
        <v>0</v>
      </c>
      <c r="AJ20" s="81"/>
      <c r="AK20" s="81"/>
      <c r="AL20" s="81">
        <f>ROUND( P18*0.3*2,3)</f>
        <v>0</v>
      </c>
      <c r="AM20" s="81"/>
      <c r="AN20" s="81"/>
      <c r="AO20" s="82"/>
      <c r="AP20" s="83"/>
      <c r="AQ20" s="85">
        <f>ROUND( AQ18*1.6,3)</f>
        <v>66.599999999999994</v>
      </c>
      <c r="AR20" s="84"/>
      <c r="AV20" s="299">
        <f>+AV18+AW18+AT18</f>
        <v>41.5</v>
      </c>
      <c r="AW20" s="301"/>
      <c r="AY20" s="5">
        <f>ROUND( AY18*1,0)</f>
        <v>14</v>
      </c>
      <c r="AZ20"/>
      <c r="BA20" s="155"/>
      <c r="BB20" s="155"/>
      <c r="BC20" s="155"/>
      <c r="BD20" s="155"/>
      <c r="BE20" s="155"/>
      <c r="BF20" s="155"/>
    </row>
    <row r="21" spans="1:61" ht="18.75" customHeight="1" thickTop="1" thickBot="1" x14ac:dyDescent="0.3">
      <c r="AX21" s="86"/>
      <c r="AY21" s="86"/>
      <c r="AZ21" s="86"/>
      <c r="BA21" s="86"/>
      <c r="BB21" s="86"/>
      <c r="BC21" s="15"/>
    </row>
    <row r="22" spans="1:61" ht="18" customHeight="1" thickTop="1" thickBot="1" x14ac:dyDescent="0.3">
      <c r="A22" s="340" t="s">
        <v>35</v>
      </c>
      <c r="B22" s="331" t="s">
        <v>3</v>
      </c>
      <c r="C22" s="345" t="s">
        <v>4</v>
      </c>
      <c r="D22" s="347" t="s">
        <v>0</v>
      </c>
      <c r="E22" s="349" t="s">
        <v>12</v>
      </c>
      <c r="F22" s="349" t="s">
        <v>5</v>
      </c>
      <c r="G22" s="349" t="s">
        <v>6</v>
      </c>
      <c r="H22" s="345" t="s">
        <v>7</v>
      </c>
      <c r="I22" s="323" t="s">
        <v>9</v>
      </c>
      <c r="J22" s="325"/>
      <c r="K22" s="325"/>
      <c r="L22" s="325"/>
      <c r="M22" s="325"/>
      <c r="N22" s="325"/>
      <c r="O22" s="325"/>
      <c r="P22" s="325"/>
      <c r="Q22" s="325"/>
      <c r="R22" s="325"/>
      <c r="S22" s="326"/>
      <c r="T22" s="323" t="s">
        <v>36</v>
      </c>
      <c r="U22" s="324"/>
      <c r="V22" s="324"/>
      <c r="W22" s="324"/>
      <c r="X22" s="324"/>
      <c r="Y22" s="325"/>
      <c r="Z22" s="325"/>
      <c r="AA22" s="325"/>
      <c r="AB22" s="325"/>
      <c r="AC22" s="325"/>
      <c r="AD22" s="326"/>
      <c r="AE22" s="323" t="s">
        <v>41</v>
      </c>
      <c r="AF22" s="325"/>
      <c r="AG22" s="325"/>
      <c r="AH22" s="325"/>
      <c r="AI22" s="325"/>
      <c r="AJ22" s="325"/>
      <c r="AK22" s="325"/>
      <c r="AL22" s="325"/>
      <c r="AM22" s="325"/>
      <c r="AN22" s="325"/>
      <c r="AO22" s="326"/>
      <c r="AP22" s="327" t="s">
        <v>14</v>
      </c>
      <c r="AQ22" s="329" t="s">
        <v>13</v>
      </c>
      <c r="AR22" s="331" t="s">
        <v>15</v>
      </c>
      <c r="AS22" s="333" t="s">
        <v>42</v>
      </c>
      <c r="AT22" s="335" t="s">
        <v>43</v>
      </c>
      <c r="AU22" s="337" t="s">
        <v>33</v>
      </c>
      <c r="AV22" s="338" t="s">
        <v>16</v>
      </c>
      <c r="AW22" s="310" t="s">
        <v>22</v>
      </c>
      <c r="AX22" s="312" t="s">
        <v>17</v>
      </c>
      <c r="AY22" s="312" t="s">
        <v>44</v>
      </c>
      <c r="AZ22" s="312" t="s">
        <v>18</v>
      </c>
      <c r="BA22" s="312" t="s">
        <v>38</v>
      </c>
      <c r="BB22" s="312" t="s">
        <v>19</v>
      </c>
      <c r="BC22" s="314" t="s">
        <v>20</v>
      </c>
      <c r="BE22" s="316" t="s">
        <v>86</v>
      </c>
      <c r="BF22" s="317"/>
      <c r="BG22" s="317"/>
      <c r="BH22" s="318"/>
    </row>
    <row r="23" spans="1:61" ht="18" customHeight="1" thickTop="1" x14ac:dyDescent="0.25">
      <c r="A23" s="341"/>
      <c r="B23" s="343"/>
      <c r="C23" s="315"/>
      <c r="D23" s="348"/>
      <c r="E23" s="312"/>
      <c r="F23" s="312"/>
      <c r="G23" s="350"/>
      <c r="H23" s="351"/>
      <c r="I23" s="6" t="s">
        <v>50</v>
      </c>
      <c r="J23" s="7" t="s">
        <v>49</v>
      </c>
      <c r="K23" s="7" t="s">
        <v>51</v>
      </c>
      <c r="L23" s="7" t="s">
        <v>95</v>
      </c>
      <c r="M23" s="7" t="s">
        <v>62</v>
      </c>
      <c r="N23" s="7" t="s">
        <v>96</v>
      </c>
      <c r="O23" s="7" t="s">
        <v>97</v>
      </c>
      <c r="P23" s="7"/>
      <c r="Q23" s="7"/>
      <c r="R23" s="7"/>
      <c r="S23" s="8"/>
      <c r="T23" s="6" t="s">
        <v>50</v>
      </c>
      <c r="U23" s="7" t="s">
        <v>49</v>
      </c>
      <c r="V23" s="7" t="s">
        <v>51</v>
      </c>
      <c r="W23" s="7" t="s">
        <v>95</v>
      </c>
      <c r="X23" s="7" t="s">
        <v>62</v>
      </c>
      <c r="Y23" s="7" t="s">
        <v>96</v>
      </c>
      <c r="Z23" s="7" t="s">
        <v>97</v>
      </c>
      <c r="AA23" s="7"/>
      <c r="AB23" s="7"/>
      <c r="AC23" s="7"/>
      <c r="AD23" s="8"/>
      <c r="AE23" s="6" t="s">
        <v>50</v>
      </c>
      <c r="AF23" s="7" t="s">
        <v>49</v>
      </c>
      <c r="AG23" s="7" t="s">
        <v>51</v>
      </c>
      <c r="AH23" s="7" t="s">
        <v>95</v>
      </c>
      <c r="AI23" s="7" t="s">
        <v>62</v>
      </c>
      <c r="AJ23" s="7" t="s">
        <v>96</v>
      </c>
      <c r="AK23" s="7" t="s">
        <v>97</v>
      </c>
      <c r="AL23" s="7"/>
      <c r="AM23" s="7"/>
      <c r="AN23" s="7"/>
      <c r="AO23" s="8"/>
      <c r="AP23" s="328"/>
      <c r="AQ23" s="330"/>
      <c r="AR23" s="332"/>
      <c r="AS23" s="334"/>
      <c r="AT23" s="336"/>
      <c r="AU23" s="336"/>
      <c r="AV23" s="339"/>
      <c r="AW23" s="311"/>
      <c r="AX23" s="313"/>
      <c r="AY23" s="313"/>
      <c r="AZ23" s="313"/>
      <c r="BA23" s="313"/>
      <c r="BB23" s="313"/>
      <c r="BC23" s="315"/>
      <c r="BE23" s="319" t="s">
        <v>25</v>
      </c>
      <c r="BF23" s="321" t="s">
        <v>26</v>
      </c>
      <c r="BG23" s="17" t="s">
        <v>27</v>
      </c>
      <c r="BH23" s="150" t="s">
        <v>28</v>
      </c>
    </row>
    <row r="24" spans="1:61" ht="15" customHeight="1" thickBot="1" x14ac:dyDescent="0.3">
      <c r="A24" s="342"/>
      <c r="B24" s="344"/>
      <c r="C24" s="346"/>
      <c r="D24" s="18" t="s">
        <v>2</v>
      </c>
      <c r="E24" s="19" t="s">
        <v>21</v>
      </c>
      <c r="F24" s="20" t="s">
        <v>1</v>
      </c>
      <c r="G24" s="20" t="s">
        <v>1</v>
      </c>
      <c r="H24" s="21" t="s">
        <v>1</v>
      </c>
      <c r="I24" s="9" t="s">
        <v>1</v>
      </c>
      <c r="J24" s="10" t="s">
        <v>1</v>
      </c>
      <c r="K24" s="10" t="s">
        <v>1</v>
      </c>
      <c r="L24" s="10" t="s">
        <v>1</v>
      </c>
      <c r="M24" s="10" t="s">
        <v>1</v>
      </c>
      <c r="N24" s="10" t="s">
        <v>1</v>
      </c>
      <c r="O24" s="10" t="s">
        <v>1</v>
      </c>
      <c r="P24" s="10"/>
      <c r="Q24" s="10"/>
      <c r="R24" s="10"/>
      <c r="S24" s="11"/>
      <c r="T24" s="9" t="s">
        <v>1</v>
      </c>
      <c r="U24" s="10" t="s">
        <v>1</v>
      </c>
      <c r="V24" s="10" t="s">
        <v>1</v>
      </c>
      <c r="W24" s="10" t="s">
        <v>1</v>
      </c>
      <c r="X24" s="10" t="s">
        <v>1</v>
      </c>
      <c r="Y24" s="10" t="s">
        <v>1</v>
      </c>
      <c r="Z24" s="10" t="s">
        <v>1</v>
      </c>
      <c r="AA24" s="10"/>
      <c r="AB24" s="10"/>
      <c r="AC24" s="10"/>
      <c r="AD24" s="11"/>
      <c r="AE24" s="9" t="s">
        <v>11</v>
      </c>
      <c r="AF24" s="10" t="s">
        <v>11</v>
      </c>
      <c r="AG24" s="10" t="s">
        <v>11</v>
      </c>
      <c r="AH24" s="10" t="s">
        <v>11</v>
      </c>
      <c r="AI24" s="10" t="s">
        <v>11</v>
      </c>
      <c r="AJ24" s="10" t="s">
        <v>11</v>
      </c>
      <c r="AK24" s="10" t="s">
        <v>11</v>
      </c>
      <c r="AL24" s="10"/>
      <c r="AM24" s="10"/>
      <c r="AN24" s="10"/>
      <c r="AO24" s="11"/>
      <c r="AP24" s="107" t="s">
        <v>10</v>
      </c>
      <c r="AQ24" s="23" t="s">
        <v>10</v>
      </c>
      <c r="AR24" s="24" t="s">
        <v>8</v>
      </c>
      <c r="AS24" s="20" t="s">
        <v>1</v>
      </c>
      <c r="AT24" s="20" t="s">
        <v>10</v>
      </c>
      <c r="AU24" s="20" t="s">
        <v>32</v>
      </c>
      <c r="AV24" s="20" t="s">
        <v>10</v>
      </c>
      <c r="AW24" s="21" t="s">
        <v>10</v>
      </c>
      <c r="AX24" s="25" t="s">
        <v>11</v>
      </c>
      <c r="AY24" s="12" t="s">
        <v>10</v>
      </c>
      <c r="AZ24" s="12" t="s">
        <v>1</v>
      </c>
      <c r="BA24" s="12" t="s">
        <v>1</v>
      </c>
      <c r="BB24" s="12" t="s">
        <v>1</v>
      </c>
      <c r="BC24" s="21" t="s">
        <v>1</v>
      </c>
      <c r="BE24" s="320"/>
      <c r="BF24" s="322"/>
      <c r="BG24" s="26">
        <v>0.6</v>
      </c>
      <c r="BH24" s="151">
        <v>0.4</v>
      </c>
      <c r="BI24" s="230"/>
    </row>
    <row r="25" spans="1:61" ht="18.75" customHeight="1" thickTop="1" x14ac:dyDescent="0.25">
      <c r="A25" s="297" t="s">
        <v>94</v>
      </c>
      <c r="B25" s="27" t="s">
        <v>98</v>
      </c>
      <c r="C25" s="28" t="s">
        <v>45</v>
      </c>
      <c r="D25" s="29">
        <v>170</v>
      </c>
      <c r="E25" s="30">
        <f>ROUND(PI()*(D25/1000)*(D25/1000)/4,3)</f>
        <v>2.3E-2</v>
      </c>
      <c r="F25" s="31">
        <v>135.19999999999999</v>
      </c>
      <c r="G25" s="31">
        <v>1.1000000000000001</v>
      </c>
      <c r="H25" s="32">
        <v>1.9</v>
      </c>
      <c r="I25" s="33">
        <v>0.2</v>
      </c>
      <c r="J25" s="31">
        <v>2.2999999999999998</v>
      </c>
      <c r="K25" s="31">
        <v>132.69999999999999</v>
      </c>
      <c r="L25" s="31"/>
      <c r="M25" s="31"/>
      <c r="N25" s="31"/>
      <c r="O25" s="31"/>
      <c r="P25" s="31"/>
      <c r="Q25" s="31"/>
      <c r="R25" s="31"/>
      <c r="S25" s="32"/>
      <c r="T25" s="33">
        <v>0.61</v>
      </c>
      <c r="U25" s="89">
        <v>0.49</v>
      </c>
      <c r="V25" s="89">
        <v>0.33</v>
      </c>
      <c r="W25" s="89">
        <v>0.34</v>
      </c>
      <c r="X25" s="89">
        <v>0.26</v>
      </c>
      <c r="Y25" s="31">
        <v>0.76</v>
      </c>
      <c r="Z25" s="31">
        <v>0.2</v>
      </c>
      <c r="AA25" s="31"/>
      <c r="AB25" s="31"/>
      <c r="AC25" s="31"/>
      <c r="AD25" s="32">
        <v>0</v>
      </c>
      <c r="AE25" s="34">
        <f t="shared" ref="AE25:AE28" si="23">ROUND( I25*$G25,3)</f>
        <v>0.22</v>
      </c>
      <c r="AF25" s="103">
        <f t="shared" ref="AF25:AF28" si="24">ROUND( J25*$G25,3)</f>
        <v>2.5299999999999998</v>
      </c>
      <c r="AG25" s="130">
        <f t="shared" ref="AG25:AG28" si="25">ROUND( K25*$G25,3)</f>
        <v>145.97</v>
      </c>
      <c r="AH25" s="130">
        <f t="shared" ref="AH25:AH28" si="26">ROUND( L25*$G25,3)</f>
        <v>0</v>
      </c>
      <c r="AI25" s="130">
        <f t="shared" ref="AI25:AI28" si="27">ROUND( M25*$G25,3)</f>
        <v>0</v>
      </c>
      <c r="AJ25" s="130">
        <f t="shared" ref="AJ25:AJ28" si="28">ROUND( N25*$G25,3)</f>
        <v>0</v>
      </c>
      <c r="AK25" s="130">
        <f t="shared" ref="AK25:AK28" si="29">ROUND( O25*$G25,3)</f>
        <v>0</v>
      </c>
      <c r="AL25" s="37">
        <f t="shared" ref="AL25:AL28" si="30">ROUND( P25*$G25,3)</f>
        <v>0</v>
      </c>
      <c r="AM25" s="37">
        <f t="shared" ref="AM25:AM28" si="31">ROUND( Q25*$G25,3)</f>
        <v>0</v>
      </c>
      <c r="AN25" s="37">
        <f t="shared" ref="AN25:AN28" si="32">ROUND( R25*$G25,3)</f>
        <v>0</v>
      </c>
      <c r="AO25" s="99">
        <f t="shared" ref="AO25:AO28" si="33">ROUND( S25*$G25,3)</f>
        <v>0</v>
      </c>
      <c r="AP25" s="34">
        <f>+AE25*T25+U25*AF25+AG25*V25+AJ25*Y25+AK25*Z25+AH25*W25+AI25*X25</f>
        <v>49.544000000000004</v>
      </c>
      <c r="AQ25" s="38">
        <f>ROUND( F25*G25*H25-AP25,3)</f>
        <v>233.024</v>
      </c>
      <c r="AR25" s="2">
        <f>ROUND(2*F25*H25,3)</f>
        <v>513.76</v>
      </c>
      <c r="AS25" s="31">
        <v>0.1</v>
      </c>
      <c r="AT25" s="2">
        <f>IF(AS25&gt;0,ROUND( F25*G25*AS25,3),)</f>
        <v>14.872</v>
      </c>
      <c r="AU25" s="2">
        <f>ROUND( 0.3+(D25/1000),3)</f>
        <v>0.47</v>
      </c>
      <c r="AV25" s="2">
        <f>IF(AU25&gt;0,ROUND( F25*G25*AU25-(E25*F25)-AY25,3),0)</f>
        <v>66.414000000000001</v>
      </c>
      <c r="AW25" s="38">
        <f>ROUND( AQ25-AT25-AV25-AY25-E25*F25,3)</f>
        <v>148.25299999999999</v>
      </c>
      <c r="AX25" s="37">
        <f>ROUND( F25*G25,3)</f>
        <v>148.72</v>
      </c>
      <c r="AY25" s="13">
        <f>ROUND(0.5*0.5*0.5*3,3)</f>
        <v>0.375</v>
      </c>
      <c r="AZ25" s="13">
        <v>19</v>
      </c>
      <c r="BA25" s="13"/>
      <c r="BB25" s="13">
        <v>11</v>
      </c>
      <c r="BC25" s="38">
        <f>+F25</f>
        <v>135.19999999999999</v>
      </c>
      <c r="BD25" s="40"/>
      <c r="BE25" s="41" t="s">
        <v>29</v>
      </c>
      <c r="BF25" s="42">
        <v>0.4</v>
      </c>
      <c r="BG25" s="43">
        <f>ROUND($AQ$29*$BG$24*BF25,3)</f>
        <v>62.677999999999997</v>
      </c>
      <c r="BH25" s="44">
        <f>ROUND($AQ$29*$BH$24*BF25,3)</f>
        <v>41.784999999999997</v>
      </c>
      <c r="BI25" s="44">
        <f>+BH25+BG25</f>
        <v>104.46299999999999</v>
      </c>
    </row>
    <row r="26" spans="1:61" ht="18.75" customHeight="1" thickBot="1" x14ac:dyDescent="0.3">
      <c r="A26" s="297"/>
      <c r="B26" s="27" t="s">
        <v>99</v>
      </c>
      <c r="C26" s="28" t="s">
        <v>45</v>
      </c>
      <c r="D26" s="29">
        <v>222</v>
      </c>
      <c r="E26" s="30">
        <f>ROUND(PI()*(D26/1000)*(D26/1000)/4,3)</f>
        <v>3.9E-2</v>
      </c>
      <c r="F26" s="31">
        <v>4</v>
      </c>
      <c r="G26" s="31">
        <v>1.5</v>
      </c>
      <c r="H26" s="32">
        <v>2.2999999999999998</v>
      </c>
      <c r="I26" s="33">
        <v>1.1000000000000001</v>
      </c>
      <c r="J26" s="31"/>
      <c r="K26" s="31"/>
      <c r="L26" s="31"/>
      <c r="M26" s="31">
        <v>2.9</v>
      </c>
      <c r="N26" s="31"/>
      <c r="O26" s="31"/>
      <c r="P26" s="31"/>
      <c r="Q26" s="31"/>
      <c r="R26" s="31"/>
      <c r="S26" s="32"/>
      <c r="T26" s="33">
        <v>0.61</v>
      </c>
      <c r="U26" s="89">
        <v>0.49</v>
      </c>
      <c r="V26" s="89">
        <v>0.33</v>
      </c>
      <c r="W26" s="89">
        <v>0.34</v>
      </c>
      <c r="X26" s="89">
        <v>0.26</v>
      </c>
      <c r="Y26" s="31">
        <v>0.76</v>
      </c>
      <c r="Z26" s="31">
        <v>0.2</v>
      </c>
      <c r="AA26" s="31"/>
      <c r="AB26" s="31"/>
      <c r="AC26" s="31"/>
      <c r="AD26" s="32">
        <v>0</v>
      </c>
      <c r="AE26" s="34">
        <f t="shared" si="23"/>
        <v>1.65</v>
      </c>
      <c r="AF26" s="103">
        <f t="shared" si="24"/>
        <v>0</v>
      </c>
      <c r="AG26" s="130">
        <f t="shared" si="25"/>
        <v>0</v>
      </c>
      <c r="AH26" s="130">
        <f t="shared" si="26"/>
        <v>0</v>
      </c>
      <c r="AI26" s="130">
        <f t="shared" si="27"/>
        <v>4.3499999999999996</v>
      </c>
      <c r="AJ26" s="130">
        <f t="shared" si="28"/>
        <v>0</v>
      </c>
      <c r="AK26" s="130">
        <f t="shared" si="29"/>
        <v>0</v>
      </c>
      <c r="AL26" s="37">
        <f t="shared" ref="AL26" si="34">ROUND( P26*$G26,3)</f>
        <v>0</v>
      </c>
      <c r="AM26" s="37">
        <f t="shared" ref="AM26" si="35">ROUND( Q26*$G26,3)</f>
        <v>0</v>
      </c>
      <c r="AN26" s="37">
        <f t="shared" ref="AN26" si="36">ROUND( R26*$G26,3)</f>
        <v>0</v>
      </c>
      <c r="AO26" s="99">
        <f t="shared" ref="AO26" si="37">ROUND( S26*$G26,3)</f>
        <v>0</v>
      </c>
      <c r="AP26" s="34">
        <f t="shared" ref="AP26:AP28" si="38">+AE26*T26+U26*AF26+AG26*V26+AJ26*Y26+AK26*Z26+AH26*W26+AI26*X26</f>
        <v>2.1375000000000002</v>
      </c>
      <c r="AQ26" s="38">
        <f t="shared" ref="AQ26:AQ28" si="39">ROUND( F26*G26*H26-AP26,3)</f>
        <v>11.663</v>
      </c>
      <c r="AR26" s="2"/>
      <c r="AS26" s="31">
        <v>0.1</v>
      </c>
      <c r="AT26" s="2">
        <f t="shared" ref="AT26:AT28" si="40">IF(AS26&gt;0,ROUND( F26*G26*AS26,3),)</f>
        <v>0.6</v>
      </c>
      <c r="AU26" s="2">
        <f t="shared" ref="AU26:AU27" si="41">ROUND( 0.3+(D26/1000),3)</f>
        <v>0.52200000000000002</v>
      </c>
      <c r="AV26" s="2">
        <f t="shared" ref="AV26:AV28" si="42">IF(AU26&gt;0,ROUND( F26*G26*AU26-(E26*F26)-AY26,3),0)</f>
        <v>2.976</v>
      </c>
      <c r="AW26" s="38">
        <f t="shared" ref="AW26:AW27" si="43">ROUND( AQ26-AT26-AV26-AY26-E26*F26,3)</f>
        <v>7.931</v>
      </c>
      <c r="AX26" s="37">
        <f t="shared" ref="AX26:AX28" si="44">ROUND( F26*G26,3)</f>
        <v>6</v>
      </c>
      <c r="AY26" s="13"/>
      <c r="AZ26" s="13"/>
      <c r="BA26" s="13"/>
      <c r="BB26" s="13"/>
      <c r="BC26" s="38">
        <f t="shared" ref="BC26:BC28" si="45">+F26</f>
        <v>4</v>
      </c>
      <c r="BD26" s="40"/>
      <c r="BE26" s="95" t="s">
        <v>30</v>
      </c>
      <c r="BF26" s="96">
        <v>0.6</v>
      </c>
      <c r="BG26" s="97">
        <f t="shared" ref="BG26" si="46">ROUND($AQ$29*$BG$24*BF26,3)</f>
        <v>94.016999999999996</v>
      </c>
      <c r="BH26" s="98">
        <f>ROUND($AQ$29*$BH$24*BF26,3)</f>
        <v>62.677999999999997</v>
      </c>
      <c r="BI26" s="98">
        <f>+BH26+BG26</f>
        <v>156.69499999999999</v>
      </c>
    </row>
    <row r="27" spans="1:61" ht="18.75" customHeight="1" thickTop="1" thickBot="1" x14ac:dyDescent="0.3">
      <c r="A27" s="297"/>
      <c r="B27" s="118" t="s">
        <v>100</v>
      </c>
      <c r="C27" s="124" t="s">
        <v>45</v>
      </c>
      <c r="D27" s="123">
        <v>222</v>
      </c>
      <c r="E27" s="30">
        <f>ROUND(PI()*(D27/1000)*(D27/1000)/4,3)</f>
        <v>3.9E-2</v>
      </c>
      <c r="F27" s="31">
        <v>6</v>
      </c>
      <c r="G27" s="31">
        <v>1.5</v>
      </c>
      <c r="H27" s="32">
        <v>2.2999999999999998</v>
      </c>
      <c r="I27" s="125">
        <v>3</v>
      </c>
      <c r="J27" s="120"/>
      <c r="K27" s="128">
        <v>3</v>
      </c>
      <c r="L27" s="128"/>
      <c r="M27" s="128"/>
      <c r="N27" s="128"/>
      <c r="O27" s="128"/>
      <c r="P27" s="128"/>
      <c r="Q27" s="128"/>
      <c r="R27" s="120"/>
      <c r="S27" s="120"/>
      <c r="T27" s="33">
        <v>0.61</v>
      </c>
      <c r="U27" s="89">
        <v>0.49</v>
      </c>
      <c r="V27" s="89">
        <v>0.33</v>
      </c>
      <c r="W27" s="89">
        <v>0.34</v>
      </c>
      <c r="X27" s="89">
        <v>0.26</v>
      </c>
      <c r="Y27" s="31">
        <v>0.76</v>
      </c>
      <c r="Z27" s="31">
        <v>0.2</v>
      </c>
      <c r="AA27" s="31"/>
      <c r="AB27" s="125"/>
      <c r="AC27" s="120"/>
      <c r="AD27" s="128"/>
      <c r="AE27" s="34">
        <f t="shared" si="23"/>
        <v>4.5</v>
      </c>
      <c r="AF27" s="103">
        <f t="shared" si="24"/>
        <v>0</v>
      </c>
      <c r="AG27" s="130">
        <f t="shared" si="25"/>
        <v>4.5</v>
      </c>
      <c r="AH27" s="130">
        <f t="shared" si="26"/>
        <v>0</v>
      </c>
      <c r="AI27" s="130">
        <f t="shared" si="27"/>
        <v>0</v>
      </c>
      <c r="AJ27" s="130">
        <f t="shared" si="28"/>
        <v>0</v>
      </c>
      <c r="AK27" s="130">
        <f t="shared" si="29"/>
        <v>0</v>
      </c>
      <c r="AL27" s="129"/>
      <c r="AM27" s="129"/>
      <c r="AN27" s="129"/>
      <c r="AO27" s="129"/>
      <c r="AP27" s="131">
        <f t="shared" si="38"/>
        <v>4.2300000000000004</v>
      </c>
      <c r="AQ27" s="122">
        <f t="shared" si="39"/>
        <v>16.47</v>
      </c>
      <c r="AR27" s="2"/>
      <c r="AS27" s="120">
        <v>0.1</v>
      </c>
      <c r="AT27" s="121">
        <f t="shared" si="40"/>
        <v>0.9</v>
      </c>
      <c r="AU27" s="121">
        <f t="shared" si="41"/>
        <v>0.52200000000000002</v>
      </c>
      <c r="AV27" s="121">
        <f t="shared" si="42"/>
        <v>4.4640000000000004</v>
      </c>
      <c r="AW27" s="122">
        <f t="shared" si="43"/>
        <v>10.872</v>
      </c>
      <c r="AX27" s="127">
        <f t="shared" si="44"/>
        <v>9</v>
      </c>
      <c r="AY27" s="120"/>
      <c r="AZ27" s="120"/>
      <c r="BA27" s="120">
        <v>1</v>
      </c>
      <c r="BB27" s="120"/>
      <c r="BC27" s="122">
        <f t="shared" si="45"/>
        <v>6</v>
      </c>
      <c r="BD27" s="40"/>
      <c r="BE27" s="307" t="s">
        <v>63</v>
      </c>
      <c r="BF27" s="308"/>
      <c r="BG27" s="309"/>
      <c r="BH27" s="154">
        <f>ROUND( 1.5*1*(AZ29+BA29+BB29),3)</f>
        <v>51.75</v>
      </c>
      <c r="BI27"/>
    </row>
    <row r="28" spans="1:61" ht="18.75" customHeight="1" thickTop="1" thickBot="1" x14ac:dyDescent="0.3">
      <c r="A28" s="297"/>
      <c r="B28" s="235"/>
      <c r="C28" s="254"/>
      <c r="D28" s="255"/>
      <c r="E28" s="238">
        <f t="shared" ref="E28" si="47">ROUND(PI()*(D28/1000)*(D28/1000)/4,3)</f>
        <v>0</v>
      </c>
      <c r="F28" s="256"/>
      <c r="G28" s="256"/>
      <c r="H28" s="257"/>
      <c r="I28" s="258"/>
      <c r="J28" s="256"/>
      <c r="K28" s="259"/>
      <c r="L28" s="259"/>
      <c r="M28" s="259"/>
      <c r="N28" s="259"/>
      <c r="O28" s="259"/>
      <c r="P28" s="259"/>
      <c r="Q28" s="259"/>
      <c r="R28" s="256"/>
      <c r="S28" s="256"/>
      <c r="T28" s="243"/>
      <c r="U28" s="244"/>
      <c r="V28" s="244"/>
      <c r="W28" s="244"/>
      <c r="X28" s="244"/>
      <c r="Y28" s="245"/>
      <c r="Z28" s="245"/>
      <c r="AA28" s="245"/>
      <c r="AB28" s="258"/>
      <c r="AC28" s="256"/>
      <c r="AD28" s="259">
        <v>0</v>
      </c>
      <c r="AE28" s="246">
        <f t="shared" si="23"/>
        <v>0</v>
      </c>
      <c r="AF28" s="247">
        <f t="shared" si="24"/>
        <v>0</v>
      </c>
      <c r="AG28" s="248">
        <f t="shared" si="25"/>
        <v>0</v>
      </c>
      <c r="AH28" s="248">
        <f t="shared" si="26"/>
        <v>0</v>
      </c>
      <c r="AI28" s="248">
        <f t="shared" si="27"/>
        <v>0</v>
      </c>
      <c r="AJ28" s="248">
        <f t="shared" si="28"/>
        <v>0</v>
      </c>
      <c r="AK28" s="248">
        <f t="shared" si="29"/>
        <v>0</v>
      </c>
      <c r="AL28" s="260">
        <f t="shared" si="30"/>
        <v>0</v>
      </c>
      <c r="AM28" s="260">
        <f t="shared" si="31"/>
        <v>0</v>
      </c>
      <c r="AN28" s="260">
        <f t="shared" si="32"/>
        <v>0</v>
      </c>
      <c r="AO28" s="260">
        <f t="shared" si="33"/>
        <v>0</v>
      </c>
      <c r="AP28" s="261">
        <f t="shared" si="38"/>
        <v>0</v>
      </c>
      <c r="AQ28" s="58">
        <f t="shared" si="39"/>
        <v>0</v>
      </c>
      <c r="AR28" s="253">
        <f t="shared" ref="AR28" si="48">ROUND(2*F28*H28,3)</f>
        <v>0</v>
      </c>
      <c r="AS28" s="256"/>
      <c r="AT28" s="262">
        <f t="shared" si="40"/>
        <v>0</v>
      </c>
      <c r="AU28" s="262"/>
      <c r="AV28" s="262">
        <f t="shared" si="42"/>
        <v>0</v>
      </c>
      <c r="AW28" s="58"/>
      <c r="AX28" s="253">
        <f t="shared" si="44"/>
        <v>0</v>
      </c>
      <c r="AY28" s="256"/>
      <c r="AZ28" s="256"/>
      <c r="BA28" s="256"/>
      <c r="BB28" s="256"/>
      <c r="BC28" s="58">
        <f t="shared" si="45"/>
        <v>0</v>
      </c>
      <c r="BE28"/>
      <c r="BF28"/>
      <c r="BG28"/>
      <c r="BH28"/>
    </row>
    <row r="29" spans="1:61" ht="18.75" customHeight="1" thickTop="1" thickBot="1" x14ac:dyDescent="0.3">
      <c r="A29" s="298"/>
      <c r="B29" s="59"/>
      <c r="C29" s="60"/>
      <c r="D29" s="61"/>
      <c r="E29" s="61"/>
      <c r="F29" s="62">
        <f>SUM( F25:F28)</f>
        <v>145.19999999999999</v>
      </c>
      <c r="G29" s="62"/>
      <c r="H29" s="63"/>
      <c r="I29" s="64">
        <f>SUM( I25:I28)</f>
        <v>4.3</v>
      </c>
      <c r="J29" s="65">
        <f t="shared" ref="J29:O29" si="49">SUM( J25:J28)</f>
        <v>2.2999999999999998</v>
      </c>
      <c r="K29" s="65">
        <f t="shared" si="49"/>
        <v>135.69999999999999</v>
      </c>
      <c r="L29" s="65">
        <f t="shared" si="49"/>
        <v>0</v>
      </c>
      <c r="M29" s="65">
        <f t="shared" si="49"/>
        <v>2.9</v>
      </c>
      <c r="N29" s="65">
        <f t="shared" si="49"/>
        <v>0</v>
      </c>
      <c r="O29" s="65">
        <f t="shared" si="49"/>
        <v>0</v>
      </c>
      <c r="P29" s="65">
        <f>SUM( P25:P28)</f>
        <v>0</v>
      </c>
      <c r="Q29" s="65">
        <f>SUM( Q26:Q28)</f>
        <v>0</v>
      </c>
      <c r="R29" s="65">
        <f>SUM( R26:R28)</f>
        <v>0</v>
      </c>
      <c r="S29" s="66">
        <f>SUM( S26:S28)</f>
        <v>0</v>
      </c>
      <c r="T29" s="67"/>
      <c r="U29" s="61"/>
      <c r="V29" s="61"/>
      <c r="W29" s="61"/>
      <c r="X29" s="61"/>
      <c r="Y29" s="62"/>
      <c r="Z29" s="62"/>
      <c r="AA29" s="62"/>
      <c r="AB29" s="62"/>
      <c r="AC29" s="62"/>
      <c r="AD29" s="63"/>
      <c r="AE29" s="64">
        <f>SUM( AE25:AE28)</f>
        <v>6.37</v>
      </c>
      <c r="AF29" s="104">
        <f t="shared" ref="AF29:AK29" si="50">SUM( AF25:AF28)</f>
        <v>2.5299999999999998</v>
      </c>
      <c r="AG29" s="100">
        <f t="shared" si="50"/>
        <v>150.47</v>
      </c>
      <c r="AH29" s="100">
        <f t="shared" si="50"/>
        <v>0</v>
      </c>
      <c r="AI29" s="100">
        <f t="shared" si="50"/>
        <v>4.3499999999999996</v>
      </c>
      <c r="AJ29" s="100">
        <f t="shared" si="50"/>
        <v>0</v>
      </c>
      <c r="AK29" s="66">
        <f t="shared" si="50"/>
        <v>0</v>
      </c>
      <c r="AL29" s="201">
        <f t="shared" ref="AL29:AO29" si="51">SUM( AL26:AL28)</f>
        <v>0</v>
      </c>
      <c r="AM29" s="100">
        <f t="shared" si="51"/>
        <v>0</v>
      </c>
      <c r="AN29" s="65">
        <f t="shared" si="51"/>
        <v>0</v>
      </c>
      <c r="AO29" s="100">
        <f t="shared" si="51"/>
        <v>0</v>
      </c>
      <c r="AP29" s="101"/>
      <c r="AQ29" s="234">
        <f>SUM( AQ25:AQ28)</f>
        <v>261.15700000000004</v>
      </c>
      <c r="AR29" s="65">
        <f>SUM( AR25:AR28)</f>
        <v>513.76</v>
      </c>
      <c r="AS29" s="65"/>
      <c r="AT29" s="65">
        <f>SUM( AT25:AT28)</f>
        <v>16.372</v>
      </c>
      <c r="AU29" s="65"/>
      <c r="AV29" s="65">
        <f>SUM( AV25:AV28)</f>
        <v>73.853999999999999</v>
      </c>
      <c r="AW29" s="66">
        <f>SUM( AW25:AW28)</f>
        <v>167.05599999999998</v>
      </c>
      <c r="AX29" s="94">
        <f>SUM( AX25:AX28)</f>
        <v>163.72</v>
      </c>
      <c r="AY29" s="100">
        <f>SUM( AY25:AY28)</f>
        <v>0.375</v>
      </c>
      <c r="AZ29" s="100">
        <f>ROUND(SUM(AZ25:AZ28)*$G$5,3)</f>
        <v>20.9</v>
      </c>
      <c r="BA29" s="100">
        <f>ROUND(SUM(BA25:BA28)*$G$27,3)</f>
        <v>1.5</v>
      </c>
      <c r="BB29" s="100">
        <f>ROUND(SUM(BB25:BB28)*$G$5,3)</f>
        <v>12.1</v>
      </c>
      <c r="BC29" s="66">
        <f>SUM( BC25:BC28)</f>
        <v>145.19999999999999</v>
      </c>
    </row>
    <row r="30" spans="1:61" ht="18.75" customHeight="1" thickTop="1" thickBot="1" x14ac:dyDescent="0.3">
      <c r="H30" s="75"/>
      <c r="I30" s="299">
        <f>SUM( I29:S29)</f>
        <v>145.19999999999999</v>
      </c>
      <c r="J30" s="300"/>
      <c r="K30" s="300"/>
      <c r="L30" s="300"/>
      <c r="M30" s="300"/>
      <c r="N30" s="300"/>
      <c r="O30" s="300"/>
      <c r="P30" s="300"/>
      <c r="Q30" s="300"/>
      <c r="R30" s="300"/>
      <c r="S30" s="301"/>
      <c r="T30" s="76"/>
      <c r="U30" s="149"/>
      <c r="V30" s="149"/>
      <c r="W30" s="149"/>
      <c r="X30" s="149"/>
      <c r="AD30" s="75"/>
      <c r="AE30" s="302" t="s">
        <v>37</v>
      </c>
      <c r="AF30" s="303"/>
      <c r="AG30" s="303"/>
      <c r="AH30" s="303"/>
      <c r="AI30" s="303"/>
      <c r="AJ30" s="303"/>
      <c r="AK30" s="303"/>
      <c r="AL30" s="303"/>
      <c r="AM30" s="303"/>
      <c r="AN30" s="303"/>
      <c r="AO30" s="304"/>
      <c r="AP30" s="77"/>
      <c r="AQ30" s="4" t="s">
        <v>23</v>
      </c>
      <c r="AR30" s="76"/>
      <c r="AV30" s="305" t="s">
        <v>85</v>
      </c>
      <c r="AW30" s="306"/>
      <c r="AY30" s="78" t="s">
        <v>46</v>
      </c>
      <c r="BC30" s="4" t="s">
        <v>24</v>
      </c>
    </row>
    <row r="31" spans="1:61" ht="18.75" customHeight="1" thickTop="1" thickBot="1" x14ac:dyDescent="0.3">
      <c r="AD31" s="79"/>
      <c r="AE31" s="80">
        <f>ROUND( I29*0.5*2,3)</f>
        <v>4.3</v>
      </c>
      <c r="AF31" s="81">
        <f>ROUND( J29*0.5*2,3)</f>
        <v>2.2999999999999998</v>
      </c>
      <c r="AG31" s="81">
        <f>ROUND( K29*0.3*2,3)</f>
        <v>81.42</v>
      </c>
      <c r="AH31" s="81">
        <f>ROUND( L29*0.5*2,3)</f>
        <v>0</v>
      </c>
      <c r="AI31" s="81"/>
      <c r="AJ31" s="81">
        <f>ROUND( N29*0.5*2,3)</f>
        <v>0</v>
      </c>
      <c r="AK31" s="81"/>
      <c r="AL31" s="81">
        <f>ROUND( P29*0.3*2,3)</f>
        <v>0</v>
      </c>
      <c r="AM31" s="81"/>
      <c r="AN31" s="81"/>
      <c r="AO31" s="82"/>
      <c r="AP31" s="83"/>
      <c r="AQ31" s="5">
        <f>ROUND( AQ29*1.6,3)</f>
        <v>417.851</v>
      </c>
      <c r="AR31" s="84"/>
      <c r="AV31" s="299">
        <f>+AV29+AW29+AT29</f>
        <v>257.28199999999998</v>
      </c>
      <c r="AW31" s="301"/>
      <c r="AY31" s="85">
        <f>ROUND((0.5*0.5*2)*3,3)</f>
        <v>1.5</v>
      </c>
      <c r="BC31" s="5">
        <f>ROUND( BC29*0.2,-1)</f>
        <v>30</v>
      </c>
    </row>
    <row r="32" spans="1:61" ht="18.75" customHeight="1" thickTop="1" thickBot="1" x14ac:dyDescent="0.3">
      <c r="AX32" s="86"/>
      <c r="AY32" s="86"/>
      <c r="BC32"/>
    </row>
    <row r="33" spans="1:64" ht="18" customHeight="1" thickTop="1" thickBot="1" x14ac:dyDescent="0.3">
      <c r="A33" s="340" t="s">
        <v>35</v>
      </c>
      <c r="B33" s="331" t="s">
        <v>3</v>
      </c>
      <c r="C33" s="345" t="s">
        <v>4</v>
      </c>
      <c r="D33" s="347" t="s">
        <v>0</v>
      </c>
      <c r="E33" s="349" t="s">
        <v>12</v>
      </c>
      <c r="F33" s="349" t="s">
        <v>5</v>
      </c>
      <c r="G33" s="349" t="s">
        <v>6</v>
      </c>
      <c r="H33" s="345" t="s">
        <v>7</v>
      </c>
      <c r="I33" s="323" t="s">
        <v>9</v>
      </c>
      <c r="J33" s="325"/>
      <c r="K33" s="325"/>
      <c r="L33" s="325"/>
      <c r="M33" s="325"/>
      <c r="N33" s="325"/>
      <c r="O33" s="325"/>
      <c r="P33" s="325"/>
      <c r="Q33" s="325"/>
      <c r="R33" s="325"/>
      <c r="S33" s="326"/>
      <c r="T33" s="323" t="s">
        <v>36</v>
      </c>
      <c r="U33" s="324"/>
      <c r="V33" s="324"/>
      <c r="W33" s="324"/>
      <c r="X33" s="324"/>
      <c r="Y33" s="325"/>
      <c r="Z33" s="325"/>
      <c r="AA33" s="325"/>
      <c r="AB33" s="325"/>
      <c r="AC33" s="325"/>
      <c r="AD33" s="326"/>
      <c r="AE33" s="323" t="s">
        <v>41</v>
      </c>
      <c r="AF33" s="325"/>
      <c r="AG33" s="325"/>
      <c r="AH33" s="325"/>
      <c r="AI33" s="325"/>
      <c r="AJ33" s="325"/>
      <c r="AK33" s="325"/>
      <c r="AL33" s="325"/>
      <c r="AM33" s="325"/>
      <c r="AN33" s="325"/>
      <c r="AO33" s="326"/>
      <c r="AP33" s="352" t="s">
        <v>14</v>
      </c>
      <c r="AQ33" s="329" t="s">
        <v>13</v>
      </c>
      <c r="AR33" s="331" t="s">
        <v>15</v>
      </c>
      <c r="AS33" s="333" t="s">
        <v>42</v>
      </c>
      <c r="AT33" s="335" t="s">
        <v>43</v>
      </c>
      <c r="AU33" s="337" t="s">
        <v>33</v>
      </c>
      <c r="AV33" s="338" t="s">
        <v>16</v>
      </c>
      <c r="AW33" s="310" t="s">
        <v>22</v>
      </c>
      <c r="AX33" s="312" t="s">
        <v>17</v>
      </c>
      <c r="AY33" s="314" t="s">
        <v>39</v>
      </c>
      <c r="AZ33"/>
      <c r="BA33" s="316" t="s">
        <v>31</v>
      </c>
      <c r="BB33" s="317"/>
      <c r="BC33" s="317"/>
      <c r="BD33" s="318"/>
      <c r="BF33" s="155"/>
      <c r="BG33"/>
      <c r="BH33"/>
      <c r="BI33"/>
      <c r="BJ33"/>
      <c r="BK33"/>
      <c r="BL33"/>
    </row>
    <row r="34" spans="1:64" ht="18" customHeight="1" thickTop="1" x14ac:dyDescent="0.25">
      <c r="A34" s="341"/>
      <c r="B34" s="343"/>
      <c r="C34" s="315"/>
      <c r="D34" s="348"/>
      <c r="E34" s="312"/>
      <c r="F34" s="312"/>
      <c r="G34" s="350"/>
      <c r="H34" s="351"/>
      <c r="I34" s="6" t="s">
        <v>50</v>
      </c>
      <c r="J34" s="7" t="s">
        <v>49</v>
      </c>
      <c r="K34" s="7" t="s">
        <v>51</v>
      </c>
      <c r="L34" s="7" t="s">
        <v>95</v>
      </c>
      <c r="M34" s="7" t="s">
        <v>62</v>
      </c>
      <c r="N34" s="7" t="s">
        <v>96</v>
      </c>
      <c r="O34" s="7" t="s">
        <v>97</v>
      </c>
      <c r="P34" s="7"/>
      <c r="Q34" s="7"/>
      <c r="R34" s="7"/>
      <c r="S34" s="8"/>
      <c r="T34" s="6" t="s">
        <v>50</v>
      </c>
      <c r="U34" s="7" t="s">
        <v>49</v>
      </c>
      <c r="V34" s="7" t="s">
        <v>51</v>
      </c>
      <c r="W34" s="7" t="s">
        <v>95</v>
      </c>
      <c r="X34" s="7" t="s">
        <v>62</v>
      </c>
      <c r="Y34" s="7" t="s">
        <v>96</v>
      </c>
      <c r="Z34" s="7" t="s">
        <v>97</v>
      </c>
      <c r="AA34" s="7"/>
      <c r="AB34" s="7"/>
      <c r="AC34" s="7"/>
      <c r="AD34" s="8"/>
      <c r="AE34" s="6" t="s">
        <v>50</v>
      </c>
      <c r="AF34" s="7" t="s">
        <v>49</v>
      </c>
      <c r="AG34" s="7" t="s">
        <v>51</v>
      </c>
      <c r="AH34" s="7" t="s">
        <v>95</v>
      </c>
      <c r="AI34" s="7" t="s">
        <v>62</v>
      </c>
      <c r="AJ34" s="7" t="s">
        <v>96</v>
      </c>
      <c r="AK34" s="7" t="s">
        <v>97</v>
      </c>
      <c r="AL34" s="7"/>
      <c r="AM34" s="7"/>
      <c r="AN34" s="7"/>
      <c r="AO34" s="8"/>
      <c r="AP34" s="353"/>
      <c r="AQ34" s="330"/>
      <c r="AR34" s="332"/>
      <c r="AS34" s="334"/>
      <c r="AT34" s="336"/>
      <c r="AU34" s="336"/>
      <c r="AV34" s="339"/>
      <c r="AW34" s="311"/>
      <c r="AX34" s="313"/>
      <c r="AY34" s="315"/>
      <c r="AZ34"/>
      <c r="BA34" s="319" t="s">
        <v>25</v>
      </c>
      <c r="BB34" s="321" t="s">
        <v>26</v>
      </c>
      <c r="BC34" s="17" t="s">
        <v>27</v>
      </c>
      <c r="BD34" s="150" t="s">
        <v>28</v>
      </c>
      <c r="BF34" s="155"/>
      <c r="BG34"/>
      <c r="BH34"/>
      <c r="BI34"/>
      <c r="BJ34"/>
      <c r="BK34"/>
      <c r="BL34"/>
    </row>
    <row r="35" spans="1:64" ht="15" customHeight="1" thickBot="1" x14ac:dyDescent="0.3">
      <c r="A35" s="342"/>
      <c r="B35" s="344"/>
      <c r="C35" s="346"/>
      <c r="D35" s="18" t="s">
        <v>2</v>
      </c>
      <c r="E35" s="19" t="s">
        <v>21</v>
      </c>
      <c r="F35" s="20" t="s">
        <v>1</v>
      </c>
      <c r="G35" s="20" t="s">
        <v>1</v>
      </c>
      <c r="H35" s="21" t="s">
        <v>1</v>
      </c>
      <c r="I35" s="9" t="s">
        <v>1</v>
      </c>
      <c r="J35" s="10" t="s">
        <v>1</v>
      </c>
      <c r="K35" s="10" t="s">
        <v>1</v>
      </c>
      <c r="L35" s="10" t="s">
        <v>1</v>
      </c>
      <c r="M35" s="10" t="s">
        <v>1</v>
      </c>
      <c r="N35" s="10" t="s">
        <v>1</v>
      </c>
      <c r="O35" s="10" t="s">
        <v>1</v>
      </c>
      <c r="P35" s="10"/>
      <c r="Q35" s="10"/>
      <c r="R35" s="10"/>
      <c r="S35" s="11"/>
      <c r="T35" s="9" t="s">
        <v>1</v>
      </c>
      <c r="U35" s="10" t="s">
        <v>1</v>
      </c>
      <c r="V35" s="10" t="s">
        <v>1</v>
      </c>
      <c r="W35" s="10" t="s">
        <v>1</v>
      </c>
      <c r="X35" s="10" t="s">
        <v>1</v>
      </c>
      <c r="Y35" s="10" t="s">
        <v>1</v>
      </c>
      <c r="Z35" s="10" t="s">
        <v>1</v>
      </c>
      <c r="AA35" s="10"/>
      <c r="AB35" s="10"/>
      <c r="AC35" s="10"/>
      <c r="AD35" s="11"/>
      <c r="AE35" s="9" t="s">
        <v>11</v>
      </c>
      <c r="AF35" s="10" t="s">
        <v>11</v>
      </c>
      <c r="AG35" s="10" t="s">
        <v>11</v>
      </c>
      <c r="AH35" s="10" t="s">
        <v>11</v>
      </c>
      <c r="AI35" s="10" t="s">
        <v>11</v>
      </c>
      <c r="AJ35" s="10" t="s">
        <v>11</v>
      </c>
      <c r="AK35" s="10" t="s">
        <v>11</v>
      </c>
      <c r="AL35" s="10"/>
      <c r="AM35" s="10"/>
      <c r="AN35" s="10"/>
      <c r="AO35" s="11"/>
      <c r="AP35" s="87" t="s">
        <v>10</v>
      </c>
      <c r="AQ35" s="23" t="s">
        <v>10</v>
      </c>
      <c r="AR35" s="24" t="s">
        <v>8</v>
      </c>
      <c r="AS35" s="20">
        <v>0</v>
      </c>
      <c r="AT35" s="20" t="s">
        <v>10</v>
      </c>
      <c r="AU35" s="20" t="s">
        <v>32</v>
      </c>
      <c r="AV35" s="20" t="s">
        <v>10</v>
      </c>
      <c r="AW35" s="21" t="s">
        <v>10</v>
      </c>
      <c r="AX35" s="25" t="s">
        <v>11</v>
      </c>
      <c r="AY35" s="21" t="s">
        <v>34</v>
      </c>
      <c r="AZ35"/>
      <c r="BA35" s="320"/>
      <c r="BB35" s="322"/>
      <c r="BC35" s="26">
        <v>0.6</v>
      </c>
      <c r="BD35" s="151">
        <v>0.4</v>
      </c>
      <c r="BE35" s="230"/>
      <c r="BF35" s="155"/>
      <c r="BG35"/>
      <c r="BH35"/>
    </row>
    <row r="36" spans="1:64" ht="18.75" customHeight="1" thickTop="1" x14ac:dyDescent="0.25">
      <c r="A36" s="297" t="s">
        <v>94</v>
      </c>
      <c r="B36" s="27" t="s">
        <v>47</v>
      </c>
      <c r="C36" s="28" t="s">
        <v>48</v>
      </c>
      <c r="D36" s="88">
        <v>63</v>
      </c>
      <c r="E36" s="30">
        <f>ROUND(PI()*(D36/1000)*(D36/1000)/4,3)</f>
        <v>3.0000000000000001E-3</v>
      </c>
      <c r="F36" s="31">
        <v>8.6999999999999993</v>
      </c>
      <c r="G36" s="31">
        <v>0.9</v>
      </c>
      <c r="H36" s="32">
        <v>1.6</v>
      </c>
      <c r="I36" s="89"/>
      <c r="J36" s="31"/>
      <c r="K36" s="31">
        <v>8.6999999999999993</v>
      </c>
      <c r="L36" s="31"/>
      <c r="M36" s="31"/>
      <c r="N36" s="31"/>
      <c r="O36" s="31"/>
      <c r="P36" s="31"/>
      <c r="Q36" s="31"/>
      <c r="R36" s="31"/>
      <c r="S36" s="32"/>
      <c r="T36" s="33">
        <v>0.61</v>
      </c>
      <c r="U36" s="89">
        <v>0.49</v>
      </c>
      <c r="V36" s="89">
        <v>0.33</v>
      </c>
      <c r="W36" s="89">
        <v>0.34</v>
      </c>
      <c r="X36" s="89">
        <v>0.26</v>
      </c>
      <c r="Y36" s="31">
        <v>0.76</v>
      </c>
      <c r="Z36" s="31">
        <v>0.2</v>
      </c>
      <c r="AA36" s="31">
        <v>0.34</v>
      </c>
      <c r="AB36" s="31"/>
      <c r="AC36" s="31"/>
      <c r="AD36" s="13"/>
      <c r="AE36" s="34">
        <f t="shared" ref="AE36:AE38" si="52">ROUND( I36*$G36,3)</f>
        <v>0</v>
      </c>
      <c r="AF36" s="103">
        <f t="shared" ref="AF36:AF38" si="53">ROUND( J36*$G36,3)</f>
        <v>0</v>
      </c>
      <c r="AG36" s="130">
        <f t="shared" ref="AG36:AG38" si="54">ROUND( K36*$G36,3)</f>
        <v>7.83</v>
      </c>
      <c r="AH36" s="130">
        <f t="shared" ref="AH36:AH38" si="55">ROUND( L36*$G36,3)</f>
        <v>0</v>
      </c>
      <c r="AI36" s="130">
        <f t="shared" ref="AI36:AI38" si="56">ROUND( M36*$G36,3)</f>
        <v>0</v>
      </c>
      <c r="AJ36" s="130">
        <f t="shared" ref="AJ36:AJ38" si="57">ROUND( N36*$G36,3)</f>
        <v>0</v>
      </c>
      <c r="AK36" s="130">
        <f t="shared" ref="AK36:AK38" si="58">ROUND( O36*$G36,3)</f>
        <v>0</v>
      </c>
      <c r="AL36" s="2">
        <f>ROUND( P36*$G36,3)</f>
        <v>0</v>
      </c>
      <c r="AM36" s="2">
        <f>ROUND( Q36*$G36,3)</f>
        <v>0</v>
      </c>
      <c r="AN36" s="2">
        <f>ROUND( R36*$G36,3)</f>
        <v>0</v>
      </c>
      <c r="AO36" s="35">
        <f>ROUND( S36*$G36,3)</f>
        <v>0</v>
      </c>
      <c r="AP36" s="34">
        <f>+AE36*T36+U36*AF36+AG36*V36+AJ36*Y36+AK36*Z36+AH36*W36+AI36*X36</f>
        <v>2.5839000000000003</v>
      </c>
      <c r="AQ36" s="38">
        <f>ROUND( F36*G36*H36-AP36,3)</f>
        <v>9.9440000000000008</v>
      </c>
      <c r="AR36" s="2">
        <f>ROUND(2*F36*H36,3)</f>
        <v>27.84</v>
      </c>
      <c r="AS36" s="31">
        <v>0.1</v>
      </c>
      <c r="AT36" s="2">
        <f>IF(AS36&gt;0,ROUND( F36*G36*AS36,3),)</f>
        <v>0.78300000000000003</v>
      </c>
      <c r="AU36" s="2">
        <f>ROUND( 0.3+(D36/1000),3)</f>
        <v>0.36299999999999999</v>
      </c>
      <c r="AV36" s="2">
        <f>IF(AU36&gt;0,ROUND( F36*G36*AU36-(E36*F36),3),0)</f>
        <v>2.8159999999999998</v>
      </c>
      <c r="AW36" s="35">
        <f>ROUND( AQ36-AT36-AV36-E36*F36,3)</f>
        <v>6.319</v>
      </c>
      <c r="AX36" s="37">
        <f>ROUND( F36*G36,3)</f>
        <v>7.83</v>
      </c>
      <c r="AY36" s="90">
        <v>5</v>
      </c>
      <c r="AZ36" s="40"/>
      <c r="BA36" s="41" t="s">
        <v>29</v>
      </c>
      <c r="BB36" s="42">
        <v>0.4</v>
      </c>
      <c r="BC36" s="43">
        <f>ROUND($AQ$39*$BC$35*BB36,3)</f>
        <v>2.387</v>
      </c>
      <c r="BD36" s="44">
        <f>ROUND($AQ$39*$BD$35*BB36,3)</f>
        <v>1.591</v>
      </c>
      <c r="BE36" s="44">
        <f>+BD36+BC36</f>
        <v>3.9779999999999998</v>
      </c>
      <c r="BF36" s="155"/>
      <c r="BG36"/>
      <c r="BH36"/>
    </row>
    <row r="37" spans="1:64" ht="18.75" customHeight="1" thickBot="1" x14ac:dyDescent="0.3">
      <c r="A37" s="297"/>
      <c r="B37" s="132"/>
      <c r="C37" s="133"/>
      <c r="D37" s="134"/>
      <c r="E37" s="135">
        <f t="shared" ref="E37" si="59">ROUND(PI()*(D37/1000)*(D37/1000)/4,3)</f>
        <v>0</v>
      </c>
      <c r="F37" s="136"/>
      <c r="G37" s="136"/>
      <c r="H37" s="137"/>
      <c r="I37" s="138"/>
      <c r="J37" s="136"/>
      <c r="K37" s="136"/>
      <c r="L37" s="136"/>
      <c r="M37" s="136"/>
      <c r="N37" s="136"/>
      <c r="O37" s="136"/>
      <c r="P37" s="136"/>
      <c r="Q37" s="136"/>
      <c r="R37" s="136"/>
      <c r="S37" s="137"/>
      <c r="T37" s="33"/>
      <c r="U37" s="89"/>
      <c r="V37" s="89"/>
      <c r="W37" s="89"/>
      <c r="X37" s="89"/>
      <c r="Y37" s="31"/>
      <c r="Z37" s="31"/>
      <c r="AA37" s="136">
        <v>0.34</v>
      </c>
      <c r="AB37" s="139"/>
      <c r="AC37" s="136"/>
      <c r="AD37" s="139"/>
      <c r="AE37" s="140">
        <f t="shared" si="52"/>
        <v>0</v>
      </c>
      <c r="AF37" s="141">
        <f t="shared" si="53"/>
        <v>0</v>
      </c>
      <c r="AG37" s="141">
        <f t="shared" si="54"/>
        <v>0</v>
      </c>
      <c r="AH37" s="141">
        <f t="shared" si="55"/>
        <v>0</v>
      </c>
      <c r="AI37" s="141">
        <f t="shared" si="56"/>
        <v>0</v>
      </c>
      <c r="AJ37" s="141">
        <f t="shared" si="57"/>
        <v>0</v>
      </c>
      <c r="AK37" s="141">
        <f t="shared" si="58"/>
        <v>0</v>
      </c>
      <c r="AL37" s="141">
        <f>ROUND( P37*$G37,3)</f>
        <v>0</v>
      </c>
      <c r="AM37" s="141"/>
      <c r="AN37" s="141"/>
      <c r="AO37" s="142"/>
      <c r="AP37" s="143">
        <f>ROUND(AE37*T37+AF37*U37+AG37*V37+AJ37*Y37+AK37*Z37+AL37*AA37,3)</f>
        <v>0</v>
      </c>
      <c r="AQ37" s="122">
        <f>ROUND( F37*G37*H37-AP37,3)</f>
        <v>0</v>
      </c>
      <c r="AR37" s="141">
        <f>ROUND(2*F37*H37,3)</f>
        <v>0</v>
      </c>
      <c r="AS37" s="136"/>
      <c r="AT37" s="141">
        <f>IF(AS37&gt;0,ROUND( F37*G37*AS37,3),)</f>
        <v>0</v>
      </c>
      <c r="AU37" s="141"/>
      <c r="AV37" s="141"/>
      <c r="AW37" s="142"/>
      <c r="AX37" s="144"/>
      <c r="AY37" s="137"/>
      <c r="AZ37" s="40"/>
      <c r="BA37" s="95" t="s">
        <v>30</v>
      </c>
      <c r="BB37" s="96">
        <v>0.6</v>
      </c>
      <c r="BC37" s="97">
        <f t="shared" ref="BC37" si="60">ROUND($AQ$39*$BC$35*BB37,3)</f>
        <v>3.58</v>
      </c>
      <c r="BD37" s="98">
        <f>ROUND($AQ$39*$BD$35*BB37,3)</f>
        <v>2.387</v>
      </c>
      <c r="BE37" s="98">
        <f>+BD37+BC37</f>
        <v>5.9670000000000005</v>
      </c>
      <c r="BF37" s="155"/>
      <c r="BG37"/>
      <c r="BH37"/>
    </row>
    <row r="38" spans="1:64" ht="18.75" customHeight="1" thickTop="1" thickBot="1" x14ac:dyDescent="0.3">
      <c r="A38" s="297"/>
      <c r="B38" s="45"/>
      <c r="C38" s="46"/>
      <c r="D38" s="47"/>
      <c r="E38" s="48"/>
      <c r="F38" s="49"/>
      <c r="G38" s="49"/>
      <c r="H38" s="50"/>
      <c r="I38" s="91"/>
      <c r="J38" s="49"/>
      <c r="K38" s="49"/>
      <c r="L38" s="49"/>
      <c r="M38" s="49"/>
      <c r="N38" s="49"/>
      <c r="O38" s="49"/>
      <c r="P38" s="49"/>
      <c r="Q38" s="49"/>
      <c r="R38" s="49"/>
      <c r="S38" s="50"/>
      <c r="T38" s="51"/>
      <c r="U38" s="91"/>
      <c r="V38" s="91"/>
      <c r="W38" s="91"/>
      <c r="X38" s="91"/>
      <c r="Y38" s="49"/>
      <c r="Z38" s="49"/>
      <c r="AA38" s="49"/>
      <c r="AB38" s="52"/>
      <c r="AC38" s="53"/>
      <c r="AD38" s="52"/>
      <c r="AE38" s="54">
        <f t="shared" si="52"/>
        <v>0</v>
      </c>
      <c r="AF38" s="3">
        <f t="shared" si="53"/>
        <v>0</v>
      </c>
      <c r="AG38" s="3">
        <f t="shared" si="54"/>
        <v>0</v>
      </c>
      <c r="AH38" s="3">
        <f t="shared" si="55"/>
        <v>0</v>
      </c>
      <c r="AI38" s="3">
        <f t="shared" si="56"/>
        <v>0</v>
      </c>
      <c r="AJ38" s="3">
        <f t="shared" si="57"/>
        <v>0</v>
      </c>
      <c r="AK38" s="3">
        <f t="shared" si="58"/>
        <v>0</v>
      </c>
      <c r="AL38" s="3"/>
      <c r="AM38" s="3"/>
      <c r="AN38" s="3"/>
      <c r="AO38" s="55"/>
      <c r="AP38" s="92"/>
      <c r="AQ38" s="58"/>
      <c r="AR38" s="3"/>
      <c r="AS38" s="49"/>
      <c r="AT38" s="3"/>
      <c r="AU38" s="3"/>
      <c r="AV38" s="3"/>
      <c r="AW38" s="55"/>
      <c r="AX38" s="57"/>
      <c r="AY38" s="50"/>
      <c r="AZ38"/>
      <c r="BA38" s="307" t="s">
        <v>63</v>
      </c>
      <c r="BB38" s="308"/>
      <c r="BC38" s="309"/>
      <c r="BD38" s="154">
        <f>+AQ39</f>
        <v>9.9440000000000008</v>
      </c>
      <c r="BE38" s="155"/>
      <c r="BF38" s="155"/>
      <c r="BG38"/>
      <c r="BH38"/>
    </row>
    <row r="39" spans="1:64" ht="18.75" customHeight="1" thickTop="1" thickBot="1" x14ac:dyDescent="0.3">
      <c r="A39" s="298"/>
      <c r="B39" s="59"/>
      <c r="C39" s="60"/>
      <c r="D39" s="61"/>
      <c r="E39" s="61"/>
      <c r="F39" s="62">
        <f>SUM( F36:F38)</f>
        <v>8.6999999999999993</v>
      </c>
      <c r="G39" s="62"/>
      <c r="H39" s="63"/>
      <c r="I39" s="64">
        <f t="shared" ref="I39:L39" si="61">SUM( I36:I38)</f>
        <v>0</v>
      </c>
      <c r="J39" s="65">
        <f t="shared" si="61"/>
        <v>0</v>
      </c>
      <c r="K39" s="65">
        <f t="shared" si="61"/>
        <v>8.6999999999999993</v>
      </c>
      <c r="L39" s="65">
        <f t="shared" si="61"/>
        <v>0</v>
      </c>
      <c r="M39" s="65"/>
      <c r="N39" s="65"/>
      <c r="O39" s="65">
        <f t="shared" ref="O39:P39" si="62">SUM( O36:O38)</f>
        <v>0</v>
      </c>
      <c r="P39" s="65">
        <f t="shared" si="62"/>
        <v>0</v>
      </c>
      <c r="Q39" s="65">
        <f>SUM( Q38:Q38)</f>
        <v>0</v>
      </c>
      <c r="R39" s="65">
        <f>SUM( R38:R38)</f>
        <v>0</v>
      </c>
      <c r="S39" s="66">
        <f>SUM( S38:S38)</f>
        <v>0</v>
      </c>
      <c r="T39" s="67"/>
      <c r="U39" s="61"/>
      <c r="V39" s="61"/>
      <c r="W39" s="61"/>
      <c r="X39" s="61"/>
      <c r="Y39" s="62"/>
      <c r="Z39" s="62"/>
      <c r="AA39" s="62"/>
      <c r="AB39" s="62"/>
      <c r="AC39" s="68"/>
      <c r="AD39" s="93"/>
      <c r="AE39" s="64">
        <f t="shared" ref="AE39:AG39" si="63">SUM( AE36:AE38)</f>
        <v>0</v>
      </c>
      <c r="AF39" s="104">
        <f t="shared" si="63"/>
        <v>0</v>
      </c>
      <c r="AG39" s="100">
        <f t="shared" si="63"/>
        <v>7.83</v>
      </c>
      <c r="AH39" s="100"/>
      <c r="AI39" s="100"/>
      <c r="AJ39" s="100">
        <f t="shared" ref="AJ39:AO39" si="64">SUM( AJ36:AJ38)</f>
        <v>0</v>
      </c>
      <c r="AK39" s="65">
        <f t="shared" si="64"/>
        <v>0</v>
      </c>
      <c r="AL39" s="102">
        <f t="shared" si="64"/>
        <v>0</v>
      </c>
      <c r="AM39" s="69">
        <f t="shared" si="64"/>
        <v>0</v>
      </c>
      <c r="AN39" s="65">
        <f t="shared" si="64"/>
        <v>0</v>
      </c>
      <c r="AO39" s="100">
        <f t="shared" si="64"/>
        <v>0</v>
      </c>
      <c r="AP39" s="94"/>
      <c r="AQ39" s="70">
        <f>SUM( AQ36:AQ38)</f>
        <v>9.9440000000000008</v>
      </c>
      <c r="AR39" s="71">
        <f>SUM( AR36:AR38)</f>
        <v>27.84</v>
      </c>
      <c r="AS39" s="65"/>
      <c r="AT39" s="65">
        <f>SUM( AT36:AT38)</f>
        <v>0.78300000000000003</v>
      </c>
      <c r="AU39" s="65"/>
      <c r="AV39" s="65">
        <f>SUM( AV36:AV38)</f>
        <v>2.8159999999999998</v>
      </c>
      <c r="AW39" s="72">
        <f>SUM( AW36:AW38)</f>
        <v>6.319</v>
      </c>
      <c r="AX39" s="73">
        <f>SUM( AX36:AX38)</f>
        <v>7.83</v>
      </c>
      <c r="AY39" s="72">
        <f>SUM( AY36:AY38)</f>
        <v>5</v>
      </c>
      <c r="AZ39"/>
      <c r="BA39"/>
      <c r="BB39" s="155"/>
      <c r="BC39" s="155"/>
      <c r="BD39" s="155"/>
      <c r="BE39" s="155"/>
      <c r="BF39" s="155"/>
      <c r="BG39"/>
      <c r="BH39"/>
    </row>
    <row r="40" spans="1:64" ht="18.75" customHeight="1" thickTop="1" thickBot="1" x14ac:dyDescent="0.3">
      <c r="I40" s="299">
        <f>SUM( I39:S39)</f>
        <v>8.6999999999999993</v>
      </c>
      <c r="J40" s="300"/>
      <c r="K40" s="300"/>
      <c r="L40" s="300"/>
      <c r="M40" s="300"/>
      <c r="N40" s="300"/>
      <c r="O40" s="300"/>
      <c r="P40" s="300"/>
      <c r="Q40" s="300"/>
      <c r="R40" s="300"/>
      <c r="S40" s="301"/>
      <c r="T40" s="84"/>
      <c r="U40" s="149"/>
      <c r="V40" s="149"/>
      <c r="W40" s="149"/>
      <c r="X40" s="149"/>
      <c r="AE40" s="302" t="s">
        <v>37</v>
      </c>
      <c r="AF40" s="303"/>
      <c r="AG40" s="303"/>
      <c r="AH40" s="303"/>
      <c r="AI40" s="303"/>
      <c r="AJ40" s="303"/>
      <c r="AK40" s="303"/>
      <c r="AL40" s="303"/>
      <c r="AM40" s="303"/>
      <c r="AN40" s="303"/>
      <c r="AO40" s="304"/>
      <c r="AP40" s="77"/>
      <c r="AQ40" s="78" t="s">
        <v>23</v>
      </c>
      <c r="AR40" s="76"/>
      <c r="AV40" s="305" t="s">
        <v>85</v>
      </c>
      <c r="AW40" s="306"/>
      <c r="AY40" s="4" t="s">
        <v>24</v>
      </c>
      <c r="AZ40"/>
      <c r="BA40" s="155"/>
      <c r="BB40" s="155"/>
      <c r="BC40" s="155"/>
      <c r="BD40" s="155"/>
      <c r="BE40" s="155"/>
      <c r="BF40" s="155"/>
      <c r="BG40"/>
      <c r="BH40"/>
    </row>
    <row r="41" spans="1:64" ht="18.75" customHeight="1" thickTop="1" thickBot="1" x14ac:dyDescent="0.3">
      <c r="AE41" s="80">
        <f>ROUND( I39*0.5*2,3)</f>
        <v>0</v>
      </c>
      <c r="AF41" s="81">
        <f>ROUND( J39*0.5*2,3)</f>
        <v>0</v>
      </c>
      <c r="AG41" s="81">
        <f>ROUND( K39*0.3*2,3)</f>
        <v>5.22</v>
      </c>
      <c r="AH41" s="81">
        <f>ROUND( L39*0.5*2,3)</f>
        <v>0</v>
      </c>
      <c r="AI41" s="81">
        <f>ROUND( M39*0.25*2,3)</f>
        <v>0</v>
      </c>
      <c r="AJ41" s="81">
        <f>ROUND( N39*0.5*2,3)</f>
        <v>0</v>
      </c>
      <c r="AK41" s="81"/>
      <c r="AL41" s="81">
        <f>ROUND( P39*0.3*2,3)</f>
        <v>0</v>
      </c>
      <c r="AM41" s="81"/>
      <c r="AN41" s="81"/>
      <c r="AO41" s="82"/>
      <c r="AP41" s="83"/>
      <c r="AQ41" s="85">
        <f>ROUND( AQ39*1.6,3)</f>
        <v>15.91</v>
      </c>
      <c r="AR41" s="84"/>
      <c r="AV41" s="299">
        <f>+AV39+AW39+AT39</f>
        <v>9.9179999999999993</v>
      </c>
      <c r="AW41" s="301"/>
      <c r="AY41" s="5">
        <f>ROUND( AY39*1,0)</f>
        <v>5</v>
      </c>
      <c r="AZ41"/>
      <c r="BA41" s="155"/>
      <c r="BB41" s="155"/>
      <c r="BC41" s="155"/>
      <c r="BD41" s="155"/>
      <c r="BE41" s="155"/>
      <c r="BF41" s="155"/>
    </row>
    <row r="42" spans="1:64" ht="18.75" customHeight="1" thickTop="1" thickBot="1" x14ac:dyDescent="0.3">
      <c r="AX42" s="86"/>
      <c r="AY42" s="86"/>
      <c r="AZ42" s="86"/>
      <c r="BA42" s="86"/>
      <c r="BB42" s="86"/>
      <c r="BC42" s="15"/>
    </row>
    <row r="43" spans="1:64" ht="18" customHeight="1" thickTop="1" thickBot="1" x14ac:dyDescent="0.3">
      <c r="A43" s="340" t="s">
        <v>35</v>
      </c>
      <c r="B43" s="331" t="s">
        <v>3</v>
      </c>
      <c r="C43" s="345" t="s">
        <v>4</v>
      </c>
      <c r="D43" s="347" t="s">
        <v>0</v>
      </c>
      <c r="E43" s="349" t="s">
        <v>12</v>
      </c>
      <c r="F43" s="349" t="s">
        <v>5</v>
      </c>
      <c r="G43" s="349" t="s">
        <v>6</v>
      </c>
      <c r="H43" s="345" t="s">
        <v>7</v>
      </c>
      <c r="I43" s="323" t="s">
        <v>9</v>
      </c>
      <c r="J43" s="325"/>
      <c r="K43" s="325"/>
      <c r="L43" s="325"/>
      <c r="M43" s="325"/>
      <c r="N43" s="325"/>
      <c r="O43" s="325"/>
      <c r="P43" s="325"/>
      <c r="Q43" s="325"/>
      <c r="R43" s="325"/>
      <c r="S43" s="326"/>
      <c r="T43" s="323" t="s">
        <v>36</v>
      </c>
      <c r="U43" s="324"/>
      <c r="V43" s="324"/>
      <c r="W43" s="324"/>
      <c r="X43" s="324"/>
      <c r="Y43" s="325"/>
      <c r="Z43" s="325"/>
      <c r="AA43" s="325"/>
      <c r="AB43" s="325"/>
      <c r="AC43" s="325"/>
      <c r="AD43" s="326"/>
      <c r="AE43" s="323" t="s">
        <v>41</v>
      </c>
      <c r="AF43" s="325"/>
      <c r="AG43" s="325"/>
      <c r="AH43" s="325"/>
      <c r="AI43" s="325"/>
      <c r="AJ43" s="325"/>
      <c r="AK43" s="325"/>
      <c r="AL43" s="325"/>
      <c r="AM43" s="325"/>
      <c r="AN43" s="325"/>
      <c r="AO43" s="326"/>
      <c r="AP43" s="327" t="s">
        <v>14</v>
      </c>
      <c r="AQ43" s="329" t="s">
        <v>13</v>
      </c>
      <c r="AR43" s="331" t="s">
        <v>15</v>
      </c>
      <c r="AS43" s="333" t="s">
        <v>42</v>
      </c>
      <c r="AT43" s="335" t="s">
        <v>43</v>
      </c>
      <c r="AU43" s="337" t="s">
        <v>33</v>
      </c>
      <c r="AV43" s="338" t="s">
        <v>16</v>
      </c>
      <c r="AW43" s="310" t="s">
        <v>22</v>
      </c>
      <c r="AX43" s="312" t="s">
        <v>17</v>
      </c>
      <c r="AY43" s="312" t="s">
        <v>44</v>
      </c>
      <c r="AZ43" s="312" t="s">
        <v>18</v>
      </c>
      <c r="BA43" s="312" t="s">
        <v>38</v>
      </c>
      <c r="BB43" s="312" t="s">
        <v>19</v>
      </c>
      <c r="BC43" s="314" t="s">
        <v>20</v>
      </c>
      <c r="BE43" s="316" t="s">
        <v>86</v>
      </c>
      <c r="BF43" s="317"/>
      <c r="BG43" s="317"/>
      <c r="BH43" s="318"/>
    </row>
    <row r="44" spans="1:64" ht="18" customHeight="1" thickTop="1" x14ac:dyDescent="0.25">
      <c r="A44" s="341"/>
      <c r="B44" s="343"/>
      <c r="C44" s="315"/>
      <c r="D44" s="348"/>
      <c r="E44" s="312"/>
      <c r="F44" s="312"/>
      <c r="G44" s="350"/>
      <c r="H44" s="351"/>
      <c r="I44" s="6" t="s">
        <v>50</v>
      </c>
      <c r="J44" s="7" t="s">
        <v>49</v>
      </c>
      <c r="K44" s="7" t="s">
        <v>51</v>
      </c>
      <c r="L44" s="7" t="s">
        <v>95</v>
      </c>
      <c r="M44" s="7" t="s">
        <v>62</v>
      </c>
      <c r="N44" s="7" t="s">
        <v>96</v>
      </c>
      <c r="O44" s="7" t="s">
        <v>97</v>
      </c>
      <c r="P44" s="7"/>
      <c r="Q44" s="7"/>
      <c r="R44" s="7"/>
      <c r="S44" s="8"/>
      <c r="T44" s="6" t="s">
        <v>50</v>
      </c>
      <c r="U44" s="7" t="s">
        <v>49</v>
      </c>
      <c r="V44" s="7" t="s">
        <v>51</v>
      </c>
      <c r="W44" s="7" t="s">
        <v>95</v>
      </c>
      <c r="X44" s="7" t="s">
        <v>62</v>
      </c>
      <c r="Y44" s="7" t="s">
        <v>96</v>
      </c>
      <c r="Z44" s="7" t="s">
        <v>97</v>
      </c>
      <c r="AA44" s="7"/>
      <c r="AB44" s="7"/>
      <c r="AC44" s="7"/>
      <c r="AD44" s="8"/>
      <c r="AE44" s="6" t="s">
        <v>50</v>
      </c>
      <c r="AF44" s="7" t="s">
        <v>49</v>
      </c>
      <c r="AG44" s="7" t="s">
        <v>51</v>
      </c>
      <c r="AH44" s="7" t="s">
        <v>95</v>
      </c>
      <c r="AI44" s="7" t="s">
        <v>62</v>
      </c>
      <c r="AJ44" s="7" t="s">
        <v>96</v>
      </c>
      <c r="AK44" s="7" t="s">
        <v>97</v>
      </c>
      <c r="AL44" s="7"/>
      <c r="AM44" s="7"/>
      <c r="AN44" s="7"/>
      <c r="AO44" s="8"/>
      <c r="AP44" s="328"/>
      <c r="AQ44" s="330"/>
      <c r="AR44" s="332"/>
      <c r="AS44" s="334"/>
      <c r="AT44" s="336"/>
      <c r="AU44" s="336"/>
      <c r="AV44" s="339"/>
      <c r="AW44" s="311"/>
      <c r="AX44" s="313"/>
      <c r="AY44" s="313"/>
      <c r="AZ44" s="313"/>
      <c r="BA44" s="313"/>
      <c r="BB44" s="313"/>
      <c r="BC44" s="315"/>
      <c r="BE44" s="319" t="s">
        <v>25</v>
      </c>
      <c r="BF44" s="321" t="s">
        <v>26</v>
      </c>
      <c r="BG44" s="17" t="s">
        <v>27</v>
      </c>
      <c r="BH44" s="150" t="s">
        <v>28</v>
      </c>
    </row>
    <row r="45" spans="1:64" ht="15" customHeight="1" thickBot="1" x14ac:dyDescent="0.3">
      <c r="A45" s="342"/>
      <c r="B45" s="344"/>
      <c r="C45" s="346"/>
      <c r="D45" s="18" t="s">
        <v>2</v>
      </c>
      <c r="E45" s="19" t="s">
        <v>21</v>
      </c>
      <c r="F45" s="20" t="s">
        <v>1</v>
      </c>
      <c r="G45" s="20" t="s">
        <v>1</v>
      </c>
      <c r="H45" s="21" t="s">
        <v>1</v>
      </c>
      <c r="I45" s="9" t="s">
        <v>1</v>
      </c>
      <c r="J45" s="10" t="s">
        <v>1</v>
      </c>
      <c r="K45" s="10" t="s">
        <v>1</v>
      </c>
      <c r="L45" s="10" t="s">
        <v>1</v>
      </c>
      <c r="M45" s="10" t="s">
        <v>1</v>
      </c>
      <c r="N45" s="10" t="s">
        <v>1</v>
      </c>
      <c r="O45" s="10" t="s">
        <v>1</v>
      </c>
      <c r="P45" s="10"/>
      <c r="Q45" s="10"/>
      <c r="R45" s="10"/>
      <c r="S45" s="11"/>
      <c r="T45" s="9" t="s">
        <v>1</v>
      </c>
      <c r="U45" s="10" t="s">
        <v>1</v>
      </c>
      <c r="V45" s="10" t="s">
        <v>1</v>
      </c>
      <c r="W45" s="10" t="s">
        <v>1</v>
      </c>
      <c r="X45" s="10" t="s">
        <v>1</v>
      </c>
      <c r="Y45" s="10" t="s">
        <v>1</v>
      </c>
      <c r="Z45" s="10" t="s">
        <v>1</v>
      </c>
      <c r="AA45" s="10"/>
      <c r="AB45" s="10"/>
      <c r="AC45" s="10"/>
      <c r="AD45" s="11"/>
      <c r="AE45" s="9" t="s">
        <v>11</v>
      </c>
      <c r="AF45" s="10" t="s">
        <v>11</v>
      </c>
      <c r="AG45" s="10" t="s">
        <v>11</v>
      </c>
      <c r="AH45" s="10" t="s">
        <v>11</v>
      </c>
      <c r="AI45" s="10" t="s">
        <v>11</v>
      </c>
      <c r="AJ45" s="10" t="s">
        <v>11</v>
      </c>
      <c r="AK45" s="10" t="s">
        <v>11</v>
      </c>
      <c r="AL45" s="10"/>
      <c r="AM45" s="10"/>
      <c r="AN45" s="10"/>
      <c r="AO45" s="11"/>
      <c r="AP45" s="107" t="s">
        <v>10</v>
      </c>
      <c r="AQ45" s="23" t="s">
        <v>10</v>
      </c>
      <c r="AR45" s="24" t="s">
        <v>8</v>
      </c>
      <c r="AS45" s="20" t="s">
        <v>1</v>
      </c>
      <c r="AT45" s="20" t="s">
        <v>10</v>
      </c>
      <c r="AU45" s="20" t="s">
        <v>32</v>
      </c>
      <c r="AV45" s="20" t="s">
        <v>10</v>
      </c>
      <c r="AW45" s="21" t="s">
        <v>10</v>
      </c>
      <c r="AX45" s="25" t="s">
        <v>11</v>
      </c>
      <c r="AY45" s="12" t="s">
        <v>10</v>
      </c>
      <c r="AZ45" s="12" t="s">
        <v>1</v>
      </c>
      <c r="BA45" s="12" t="s">
        <v>1</v>
      </c>
      <c r="BB45" s="12" t="s">
        <v>1</v>
      </c>
      <c r="BC45" s="21" t="s">
        <v>1</v>
      </c>
      <c r="BE45" s="320"/>
      <c r="BF45" s="322"/>
      <c r="BG45" s="26">
        <v>0.6</v>
      </c>
      <c r="BH45" s="151">
        <v>0.4</v>
      </c>
      <c r="BI45" s="230"/>
    </row>
    <row r="46" spans="1:64" ht="18.75" customHeight="1" thickTop="1" x14ac:dyDescent="0.25">
      <c r="A46" s="297" t="s">
        <v>94</v>
      </c>
      <c r="B46" s="27" t="s">
        <v>112</v>
      </c>
      <c r="C46" s="28" t="s">
        <v>45</v>
      </c>
      <c r="D46" s="29">
        <v>737</v>
      </c>
      <c r="E46" s="30">
        <f>ROUND(PI()*(D46/1000)*(D46/1000)/4,3)</f>
        <v>0.42699999999999999</v>
      </c>
      <c r="F46" s="31">
        <v>256.8</v>
      </c>
      <c r="G46" s="31">
        <v>1.7</v>
      </c>
      <c r="H46" s="32">
        <v>3.1</v>
      </c>
      <c r="I46" s="33">
        <v>241.8</v>
      </c>
      <c r="J46" s="31"/>
      <c r="K46" s="31">
        <v>15</v>
      </c>
      <c r="L46" s="31"/>
      <c r="M46" s="31"/>
      <c r="N46" s="31"/>
      <c r="O46" s="31"/>
      <c r="P46" s="31"/>
      <c r="Q46" s="31"/>
      <c r="R46" s="31"/>
      <c r="S46" s="32"/>
      <c r="T46" s="33">
        <v>0.61</v>
      </c>
      <c r="U46" s="89">
        <v>0.49</v>
      </c>
      <c r="V46" s="89">
        <v>0.33</v>
      </c>
      <c r="W46" s="89">
        <v>0.34</v>
      </c>
      <c r="X46" s="89">
        <v>0.26</v>
      </c>
      <c r="Y46" s="31">
        <v>0.76</v>
      </c>
      <c r="Z46" s="31">
        <v>0.2</v>
      </c>
      <c r="AA46" s="31"/>
      <c r="AB46" s="31"/>
      <c r="AC46" s="31"/>
      <c r="AD46" s="32">
        <v>0</v>
      </c>
      <c r="AE46" s="34">
        <f>ROUND( I46*$G46,3)</f>
        <v>411.06</v>
      </c>
      <c r="AF46" s="103">
        <f t="shared" ref="AF46:AF51" si="65">ROUND( J46*$G46,3)</f>
        <v>0</v>
      </c>
      <c r="AG46" s="130">
        <f t="shared" ref="AG46:AG51" si="66">ROUND( K46*$G46,3)</f>
        <v>25.5</v>
      </c>
      <c r="AH46" s="130">
        <f t="shared" ref="AH46" si="67">ROUND( L46*$G46,3)</f>
        <v>0</v>
      </c>
      <c r="AI46" s="130">
        <f t="shared" ref="AI46" si="68">ROUND( M46*$G46,3)</f>
        <v>0</v>
      </c>
      <c r="AJ46" s="130">
        <f t="shared" ref="AJ46" si="69">ROUND( N46*$G46,3)</f>
        <v>0</v>
      </c>
      <c r="AK46" s="130">
        <f t="shared" ref="AK46:AK51" si="70">ROUND( O46*$G46,3)</f>
        <v>0</v>
      </c>
      <c r="AL46" s="37">
        <f t="shared" ref="AL46:AL51" si="71">ROUND( P46*$G46,3)</f>
        <v>0</v>
      </c>
      <c r="AM46" s="37">
        <f t="shared" ref="AM46:AM51" si="72">ROUND( Q46*$G46,3)</f>
        <v>0</v>
      </c>
      <c r="AN46" s="37">
        <f t="shared" ref="AN46:AN51" si="73">ROUND( R46*$G46,3)</f>
        <v>0</v>
      </c>
      <c r="AO46" s="99">
        <f t="shared" ref="AO46:AO51" si="74">ROUND( S46*$G46,3)</f>
        <v>0</v>
      </c>
      <c r="AP46" s="229">
        <f>+AE46*T46+U46*AF46+AG46*V46+AJ46*Y46+AK46*Z46+AH46*W46+AI46*X46</f>
        <v>259.16160000000002</v>
      </c>
      <c r="AQ46" s="38">
        <f>ROUND( F46*G46*H46-AP46,3)</f>
        <v>1094.174</v>
      </c>
      <c r="AR46" s="2">
        <f>ROUND(2*F46*H46,3)</f>
        <v>1592.16</v>
      </c>
      <c r="AS46" s="31">
        <v>0.1</v>
      </c>
      <c r="AT46" s="2">
        <f>IF(AS46&gt;0,ROUND( F46*G46*AS46,3),)</f>
        <v>43.655999999999999</v>
      </c>
      <c r="AU46" s="2">
        <f>ROUND( 0.3+(D46/1000),3)</f>
        <v>1.0369999999999999</v>
      </c>
      <c r="AV46" s="2">
        <f>IF(AU46&gt;0,ROUND( F46*G46*AU46-(E46*F46)-AY46,3),0)</f>
        <v>335.05900000000003</v>
      </c>
      <c r="AW46" s="39">
        <f>ROUND( AQ46-AT46-AV46-AY46-E46*F46,3)</f>
        <v>597.80499999999995</v>
      </c>
      <c r="AX46" s="37">
        <f>ROUND( F46*G46,3)</f>
        <v>436.56</v>
      </c>
      <c r="AY46" s="13">
        <f>ROUND(1*1*0.5*16,3)</f>
        <v>8</v>
      </c>
      <c r="AZ46" s="13">
        <v>21</v>
      </c>
      <c r="BA46" s="13">
        <v>3</v>
      </c>
      <c r="BB46" s="13">
        <v>7</v>
      </c>
      <c r="BC46" s="39">
        <f>+F46</f>
        <v>256.8</v>
      </c>
      <c r="BD46" s="40"/>
      <c r="BE46" s="41" t="s">
        <v>29</v>
      </c>
      <c r="BF46" s="42">
        <v>0.4</v>
      </c>
      <c r="BG46" s="43">
        <f>ROUND($AQ$52*$BG$45*BF46,3)</f>
        <v>336.63099999999997</v>
      </c>
      <c r="BH46" s="44">
        <f>ROUND($AQ$52*$BH$45*BF46,3)</f>
        <v>224.42099999999999</v>
      </c>
      <c r="BI46" s="44">
        <f>+BH46+BG46</f>
        <v>561.05199999999991</v>
      </c>
    </row>
    <row r="47" spans="1:64" ht="18.75" customHeight="1" thickBot="1" x14ac:dyDescent="0.3">
      <c r="A47" s="297"/>
      <c r="B47" s="118" t="s">
        <v>112</v>
      </c>
      <c r="C47" s="124" t="s">
        <v>114</v>
      </c>
      <c r="D47" s="123">
        <v>720</v>
      </c>
      <c r="E47" s="119">
        <f t="shared" ref="E47:E50" si="75">ROUND(PI()*(D47/1000)*(D47/1000)/4,3)</f>
        <v>0.40699999999999997</v>
      </c>
      <c r="F47" s="120">
        <v>35.700000000000003</v>
      </c>
      <c r="G47" s="120">
        <v>1.7</v>
      </c>
      <c r="H47" s="126">
        <v>3.2</v>
      </c>
      <c r="I47" s="125"/>
      <c r="J47" s="120"/>
      <c r="K47" s="128">
        <v>6.7</v>
      </c>
      <c r="L47" s="128"/>
      <c r="M47" s="128"/>
      <c r="N47" s="128"/>
      <c r="O47" s="128">
        <v>29</v>
      </c>
      <c r="P47" s="128">
        <v>0.49</v>
      </c>
      <c r="Q47" s="128">
        <v>0.33</v>
      </c>
      <c r="R47" s="120">
        <v>0.34</v>
      </c>
      <c r="S47" s="120">
        <v>0.26</v>
      </c>
      <c r="T47" s="33">
        <v>0.61</v>
      </c>
      <c r="U47" s="89">
        <v>0.49</v>
      </c>
      <c r="V47" s="89">
        <v>0.33</v>
      </c>
      <c r="W47" s="89">
        <v>0.34</v>
      </c>
      <c r="X47" s="89">
        <v>0.26</v>
      </c>
      <c r="Y47" s="31">
        <v>0.76</v>
      </c>
      <c r="Z47" s="31">
        <v>0.2</v>
      </c>
      <c r="AA47" s="31">
        <f t="shared" ref="AA47" si="76">ROUND( E47*$G47,3)</f>
        <v>0.69199999999999995</v>
      </c>
      <c r="AB47" s="125">
        <f t="shared" ref="AB47" si="77">ROUND( F47*$G47,3)</f>
        <v>60.69</v>
      </c>
      <c r="AC47" s="120">
        <f t="shared" ref="AC47" si="78">ROUND( G47*$G47,3)</f>
        <v>2.89</v>
      </c>
      <c r="AD47" s="128">
        <f t="shared" ref="AD47:AE50" si="79">ROUND( H47*$G47,3)</f>
        <v>5.44</v>
      </c>
      <c r="AE47" s="34">
        <f t="shared" si="79"/>
        <v>0</v>
      </c>
      <c r="AF47" s="103">
        <f t="shared" ref="AF47:AF50" si="80">ROUND( J47*$G47,3)</f>
        <v>0</v>
      </c>
      <c r="AG47" s="130">
        <f t="shared" ref="AG47:AG50" si="81">ROUND( K47*$G47,3)</f>
        <v>11.39</v>
      </c>
      <c r="AH47" s="130">
        <f t="shared" ref="AH47:AH50" si="82">ROUND( L47*$G47,3)</f>
        <v>0</v>
      </c>
      <c r="AI47" s="130">
        <f t="shared" ref="AI47:AI50" si="83">ROUND( M47*$G47,3)</f>
        <v>0</v>
      </c>
      <c r="AJ47" s="130">
        <f t="shared" ref="AJ47:AJ50" si="84">ROUND( N47*$G47,3)</f>
        <v>0</v>
      </c>
      <c r="AK47" s="130">
        <f t="shared" ref="AK47:AK50" si="85">ROUND( O47*$G47,3)</f>
        <v>49.3</v>
      </c>
      <c r="AL47" s="129">
        <f t="shared" ref="AL47:AL50" si="86">ROUND( P47*$G47,3)</f>
        <v>0.83299999999999996</v>
      </c>
      <c r="AM47" s="129">
        <f t="shared" ref="AM47:AM50" si="87">ROUND( Q47*$G47,3)</f>
        <v>0.56100000000000005</v>
      </c>
      <c r="AN47" s="129">
        <f t="shared" ref="AN47:AN50" si="88">ROUND( R47*$G47,3)</f>
        <v>0.57799999999999996</v>
      </c>
      <c r="AO47" s="129">
        <f t="shared" ref="AO47:AO50" si="89">ROUND( S47*$G47,3)</f>
        <v>0.442</v>
      </c>
      <c r="AP47" s="131">
        <f t="shared" ref="AP47:AP50" si="90">+AE47*T47+U47*AF47+AG47*V47+AJ47*Y47+AK47*Z47+AH47*W47+AI47*X47</f>
        <v>13.6187</v>
      </c>
      <c r="AQ47" s="122">
        <f t="shared" ref="AQ47:AQ50" si="91">ROUND( F47*G47*H47-AP47,3)</f>
        <v>180.589</v>
      </c>
      <c r="AR47" s="127">
        <f t="shared" ref="AR47:AR48" si="92">ROUND(2*F47*H47,3)</f>
        <v>228.48</v>
      </c>
      <c r="AS47" s="120">
        <v>0.1</v>
      </c>
      <c r="AT47" s="121">
        <f t="shared" ref="AT47:AT50" si="93">IF(AS47&gt;0,ROUND( F47*G47*AS47,3),)</f>
        <v>6.069</v>
      </c>
      <c r="AU47" s="121">
        <f t="shared" ref="AU47:AU50" si="94">ROUND( 0.3+(D47/1000),3)</f>
        <v>1.02</v>
      </c>
      <c r="AV47" s="121">
        <f t="shared" ref="AV47:AV50" si="95">IF(AU47&gt;0,ROUND( F47*G47*AU47-(E47*F47)-AY47,3),0)</f>
        <v>47.374000000000002</v>
      </c>
      <c r="AW47" s="122">
        <f t="shared" ref="AW47:AW50" si="96">ROUND( AQ47-AT47-AV47-AY47-E47*F47,3)</f>
        <v>112.616</v>
      </c>
      <c r="AX47" s="127">
        <f t="shared" ref="AX47:AX50" si="97">ROUND( F47*G47,3)</f>
        <v>60.69</v>
      </c>
      <c r="AY47" s="120"/>
      <c r="AZ47" s="120">
        <v>17</v>
      </c>
      <c r="BA47" s="120"/>
      <c r="BB47" s="120">
        <v>5</v>
      </c>
      <c r="BC47" s="122">
        <f t="shared" ref="BC47:BC50" si="98">+F47</f>
        <v>35.700000000000003</v>
      </c>
      <c r="BD47" s="40"/>
      <c r="BE47" s="95" t="s">
        <v>30</v>
      </c>
      <c r="BF47" s="96">
        <v>0.6</v>
      </c>
      <c r="BG47" s="97">
        <f t="shared" ref="BG47" si="99">ROUND($AQ$52*$BG$45*BF47,3)</f>
        <v>504.947</v>
      </c>
      <c r="BH47" s="98">
        <f>ROUND($AQ$52*$BH$45*BF47,3)</f>
        <v>336.63099999999997</v>
      </c>
      <c r="BI47" s="98">
        <f>+BH47+BG47</f>
        <v>841.57799999999997</v>
      </c>
    </row>
    <row r="48" spans="1:64" ht="18.75" customHeight="1" thickTop="1" thickBot="1" x14ac:dyDescent="0.3">
      <c r="A48" s="297"/>
      <c r="B48" s="118" t="s">
        <v>113</v>
      </c>
      <c r="C48" s="124" t="s">
        <v>45</v>
      </c>
      <c r="D48" s="123">
        <v>118</v>
      </c>
      <c r="E48" s="119">
        <f t="shared" si="75"/>
        <v>1.0999999999999999E-2</v>
      </c>
      <c r="F48" s="120">
        <v>9.5</v>
      </c>
      <c r="G48" s="120">
        <v>1</v>
      </c>
      <c r="H48" s="126">
        <v>3.5</v>
      </c>
      <c r="I48" s="125">
        <v>9.5</v>
      </c>
      <c r="J48" s="120"/>
      <c r="K48" s="128"/>
      <c r="L48" s="128"/>
      <c r="M48" s="128"/>
      <c r="N48" s="128"/>
      <c r="O48" s="128"/>
      <c r="P48" s="128"/>
      <c r="Q48" s="128"/>
      <c r="R48" s="120"/>
      <c r="S48" s="120"/>
      <c r="T48" s="33">
        <v>0.61</v>
      </c>
      <c r="U48" s="89">
        <v>0.49</v>
      </c>
      <c r="V48" s="89">
        <v>0.33</v>
      </c>
      <c r="W48" s="89">
        <v>0.34</v>
      </c>
      <c r="X48" s="89">
        <v>0.26</v>
      </c>
      <c r="Y48" s="31">
        <v>0.76</v>
      </c>
      <c r="Z48" s="31">
        <v>0.2</v>
      </c>
      <c r="AA48" s="31"/>
      <c r="AB48" s="125"/>
      <c r="AC48" s="120"/>
      <c r="AD48" s="128"/>
      <c r="AE48" s="34">
        <f t="shared" si="79"/>
        <v>9.5</v>
      </c>
      <c r="AF48" s="103">
        <f t="shared" si="80"/>
        <v>0</v>
      </c>
      <c r="AG48" s="130">
        <f t="shared" si="81"/>
        <v>0</v>
      </c>
      <c r="AH48" s="130">
        <f t="shared" si="82"/>
        <v>0</v>
      </c>
      <c r="AI48" s="130">
        <f t="shared" si="83"/>
        <v>0</v>
      </c>
      <c r="AJ48" s="130">
        <f t="shared" si="84"/>
        <v>0</v>
      </c>
      <c r="AK48" s="130">
        <f t="shared" si="85"/>
        <v>0</v>
      </c>
      <c r="AL48" s="129">
        <f t="shared" si="86"/>
        <v>0</v>
      </c>
      <c r="AM48" s="129">
        <f t="shared" si="87"/>
        <v>0</v>
      </c>
      <c r="AN48" s="129">
        <f t="shared" si="88"/>
        <v>0</v>
      </c>
      <c r="AO48" s="129">
        <f t="shared" si="89"/>
        <v>0</v>
      </c>
      <c r="AP48" s="131">
        <f t="shared" si="90"/>
        <v>5.7949999999999999</v>
      </c>
      <c r="AQ48" s="122">
        <f t="shared" si="91"/>
        <v>27.454999999999998</v>
      </c>
      <c r="AR48" s="127">
        <f t="shared" si="92"/>
        <v>66.5</v>
      </c>
      <c r="AS48" s="120">
        <v>0.1</v>
      </c>
      <c r="AT48" s="121">
        <f t="shared" si="93"/>
        <v>0.95</v>
      </c>
      <c r="AU48" s="121">
        <f t="shared" si="94"/>
        <v>0.41799999999999998</v>
      </c>
      <c r="AV48" s="121">
        <f t="shared" si="95"/>
        <v>3.867</v>
      </c>
      <c r="AW48" s="122">
        <f t="shared" si="96"/>
        <v>22.533999999999999</v>
      </c>
      <c r="AX48" s="127">
        <f t="shared" si="97"/>
        <v>9.5</v>
      </c>
      <c r="AY48" s="120"/>
      <c r="AZ48" s="120"/>
      <c r="BA48" s="120"/>
      <c r="BB48" s="120"/>
      <c r="BC48" s="122">
        <f t="shared" si="98"/>
        <v>9.5</v>
      </c>
      <c r="BD48" s="40"/>
      <c r="BE48" s="307" t="s">
        <v>63</v>
      </c>
      <c r="BF48" s="308"/>
      <c r="BG48" s="309"/>
      <c r="BH48" s="154">
        <f>ROUND( 1.5*1*(AZ52+BA52+BB52),3)</f>
        <v>135.15</v>
      </c>
      <c r="BI48" s="155"/>
    </row>
    <row r="49" spans="1:61" ht="18.75" customHeight="1" thickTop="1" x14ac:dyDescent="0.25">
      <c r="A49" s="297"/>
      <c r="B49" s="118" t="s">
        <v>99</v>
      </c>
      <c r="C49" s="124" t="s">
        <v>45</v>
      </c>
      <c r="D49" s="123">
        <v>737</v>
      </c>
      <c r="E49" s="119">
        <f t="shared" si="75"/>
        <v>0.42699999999999999</v>
      </c>
      <c r="F49" s="120">
        <v>10.5</v>
      </c>
      <c r="G49" s="120">
        <v>2.5</v>
      </c>
      <c r="H49" s="126">
        <v>3.3</v>
      </c>
      <c r="I49" s="125">
        <v>2</v>
      </c>
      <c r="J49" s="120"/>
      <c r="K49" s="128">
        <v>6.5</v>
      </c>
      <c r="L49" s="128"/>
      <c r="M49" s="128"/>
      <c r="N49" s="128"/>
      <c r="O49" s="128">
        <v>2</v>
      </c>
      <c r="P49" s="128"/>
      <c r="Q49" s="128"/>
      <c r="R49" s="120"/>
      <c r="S49" s="120"/>
      <c r="T49" s="33">
        <v>0.61</v>
      </c>
      <c r="U49" s="89">
        <v>0.49</v>
      </c>
      <c r="V49" s="89">
        <v>0.33</v>
      </c>
      <c r="W49" s="89">
        <v>0.34</v>
      </c>
      <c r="X49" s="89">
        <v>0.26</v>
      </c>
      <c r="Y49" s="31">
        <v>0.76</v>
      </c>
      <c r="Z49" s="31">
        <v>0.2</v>
      </c>
      <c r="AA49" s="31"/>
      <c r="AB49" s="125"/>
      <c r="AC49" s="120"/>
      <c r="AD49" s="128"/>
      <c r="AE49" s="34">
        <f t="shared" si="79"/>
        <v>5</v>
      </c>
      <c r="AF49" s="103">
        <f t="shared" si="80"/>
        <v>0</v>
      </c>
      <c r="AG49" s="130">
        <f t="shared" si="81"/>
        <v>16.25</v>
      </c>
      <c r="AH49" s="130">
        <f t="shared" si="82"/>
        <v>0</v>
      </c>
      <c r="AI49" s="130">
        <f t="shared" si="83"/>
        <v>0</v>
      </c>
      <c r="AJ49" s="130">
        <f t="shared" si="84"/>
        <v>0</v>
      </c>
      <c r="AK49" s="130">
        <f t="shared" si="85"/>
        <v>5</v>
      </c>
      <c r="AL49" s="129">
        <f t="shared" si="86"/>
        <v>0</v>
      </c>
      <c r="AM49" s="129">
        <f t="shared" si="87"/>
        <v>0</v>
      </c>
      <c r="AN49" s="129">
        <f t="shared" si="88"/>
        <v>0</v>
      </c>
      <c r="AO49" s="129">
        <f t="shared" si="89"/>
        <v>0</v>
      </c>
      <c r="AP49" s="131">
        <f t="shared" si="90"/>
        <v>9.4124999999999996</v>
      </c>
      <c r="AQ49" s="122">
        <f t="shared" si="91"/>
        <v>77.212999999999994</v>
      </c>
      <c r="AR49" s="127"/>
      <c r="AS49" s="120">
        <v>0.1</v>
      </c>
      <c r="AT49" s="121">
        <f t="shared" si="93"/>
        <v>2.625</v>
      </c>
      <c r="AU49" s="121">
        <f t="shared" si="94"/>
        <v>1.0369999999999999</v>
      </c>
      <c r="AV49" s="121">
        <f t="shared" si="95"/>
        <v>22.738</v>
      </c>
      <c r="AW49" s="122">
        <f t="shared" si="96"/>
        <v>47.366999999999997</v>
      </c>
      <c r="AX49" s="127">
        <f t="shared" si="97"/>
        <v>26.25</v>
      </c>
      <c r="AY49" s="120"/>
      <c r="AZ49" s="120"/>
      <c r="BA49" s="120"/>
      <c r="BB49" s="120"/>
      <c r="BC49" s="122">
        <f t="shared" si="98"/>
        <v>10.5</v>
      </c>
      <c r="BE49"/>
      <c r="BF49"/>
      <c r="BG49"/>
      <c r="BH49"/>
      <c r="BI49"/>
    </row>
    <row r="50" spans="1:61" ht="18.75" customHeight="1" x14ac:dyDescent="0.25">
      <c r="A50" s="297"/>
      <c r="B50" s="118" t="s">
        <v>100</v>
      </c>
      <c r="C50" s="124" t="s">
        <v>45</v>
      </c>
      <c r="D50" s="123">
        <v>720</v>
      </c>
      <c r="E50" s="119">
        <f t="shared" si="75"/>
        <v>0.40699999999999997</v>
      </c>
      <c r="F50" s="120">
        <v>4</v>
      </c>
      <c r="G50" s="120">
        <v>2</v>
      </c>
      <c r="H50" s="126">
        <v>3.3</v>
      </c>
      <c r="I50" s="125">
        <v>1</v>
      </c>
      <c r="J50" s="120"/>
      <c r="K50" s="128">
        <v>3</v>
      </c>
      <c r="L50" s="128"/>
      <c r="M50" s="128"/>
      <c r="N50" s="128"/>
      <c r="O50" s="128"/>
      <c r="P50" s="128"/>
      <c r="Q50" s="128"/>
      <c r="R50" s="120"/>
      <c r="S50" s="120"/>
      <c r="T50" s="33">
        <v>0.61</v>
      </c>
      <c r="U50" s="89">
        <v>0.49</v>
      </c>
      <c r="V50" s="89">
        <v>0.33</v>
      </c>
      <c r="W50" s="89">
        <v>0.34</v>
      </c>
      <c r="X50" s="89">
        <v>0.26</v>
      </c>
      <c r="Y50" s="31">
        <v>0.76</v>
      </c>
      <c r="Z50" s="31">
        <v>0.2</v>
      </c>
      <c r="AA50" s="31"/>
      <c r="AB50" s="125"/>
      <c r="AC50" s="120"/>
      <c r="AD50" s="128"/>
      <c r="AE50" s="34">
        <f t="shared" si="79"/>
        <v>2</v>
      </c>
      <c r="AF50" s="103">
        <f t="shared" si="80"/>
        <v>0</v>
      </c>
      <c r="AG50" s="130">
        <f t="shared" si="81"/>
        <v>6</v>
      </c>
      <c r="AH50" s="130">
        <f t="shared" si="82"/>
        <v>0</v>
      </c>
      <c r="AI50" s="130">
        <f t="shared" si="83"/>
        <v>0</v>
      </c>
      <c r="AJ50" s="130">
        <f t="shared" si="84"/>
        <v>0</v>
      </c>
      <c r="AK50" s="130">
        <f t="shared" si="85"/>
        <v>0</v>
      </c>
      <c r="AL50" s="129">
        <f t="shared" si="86"/>
        <v>0</v>
      </c>
      <c r="AM50" s="129">
        <f t="shared" si="87"/>
        <v>0</v>
      </c>
      <c r="AN50" s="129">
        <f t="shared" si="88"/>
        <v>0</v>
      </c>
      <c r="AO50" s="129">
        <f t="shared" si="89"/>
        <v>0</v>
      </c>
      <c r="AP50" s="131">
        <f t="shared" si="90"/>
        <v>3.2</v>
      </c>
      <c r="AQ50" s="122">
        <f t="shared" si="91"/>
        <v>23.2</v>
      </c>
      <c r="AR50" s="127"/>
      <c r="AS50" s="120">
        <v>0.1</v>
      </c>
      <c r="AT50" s="121">
        <f t="shared" si="93"/>
        <v>0.8</v>
      </c>
      <c r="AU50" s="121">
        <f t="shared" si="94"/>
        <v>1.02</v>
      </c>
      <c r="AV50" s="121">
        <f t="shared" si="95"/>
        <v>6.532</v>
      </c>
      <c r="AW50" s="122">
        <f t="shared" si="96"/>
        <v>14.24</v>
      </c>
      <c r="AX50" s="127">
        <f t="shared" si="97"/>
        <v>8</v>
      </c>
      <c r="AY50" s="120"/>
      <c r="AZ50" s="120"/>
      <c r="BA50" s="120"/>
      <c r="BB50" s="120"/>
      <c r="BC50" s="122">
        <f t="shared" si="98"/>
        <v>4</v>
      </c>
      <c r="BE50"/>
      <c r="BF50"/>
      <c r="BG50"/>
      <c r="BH50"/>
      <c r="BI50"/>
    </row>
    <row r="51" spans="1:61" ht="18.75" customHeight="1" thickBot="1" x14ac:dyDescent="0.3">
      <c r="A51" s="297"/>
      <c r="B51" s="235"/>
      <c r="C51" s="236"/>
      <c r="D51" s="237"/>
      <c r="E51" s="238">
        <f t="shared" ref="E51" si="100">ROUND(PI()*(D51/1000)*(D51/1000)/4,3)</f>
        <v>0</v>
      </c>
      <c r="F51" s="239"/>
      <c r="G51" s="239"/>
      <c r="H51" s="240"/>
      <c r="I51" s="241"/>
      <c r="J51" s="239"/>
      <c r="K51" s="242"/>
      <c r="L51" s="242"/>
      <c r="M51" s="242"/>
      <c r="N51" s="242"/>
      <c r="O51" s="242"/>
      <c r="P51" s="242"/>
      <c r="Q51" s="242"/>
      <c r="R51" s="239"/>
      <c r="S51" s="239"/>
      <c r="T51" s="243"/>
      <c r="U51" s="244"/>
      <c r="V51" s="244"/>
      <c r="W51" s="244"/>
      <c r="X51" s="244"/>
      <c r="Y51" s="245"/>
      <c r="Z51" s="245"/>
      <c r="AA51" s="245"/>
      <c r="AB51" s="241"/>
      <c r="AC51" s="239"/>
      <c r="AD51" s="242">
        <v>0</v>
      </c>
      <c r="AE51" s="246">
        <f t="shared" ref="AE51" si="101">ROUND( I51*$G51,3)</f>
        <v>0</v>
      </c>
      <c r="AF51" s="247">
        <f t="shared" si="65"/>
        <v>0</v>
      </c>
      <c r="AG51" s="248">
        <f t="shared" si="66"/>
        <v>0</v>
      </c>
      <c r="AH51" s="248"/>
      <c r="AI51" s="248"/>
      <c r="AJ51" s="248">
        <f t="shared" ref="AJ51" si="102">ROUND( L51*$G51,3)</f>
        <v>0</v>
      </c>
      <c r="AK51" s="248">
        <f t="shared" si="70"/>
        <v>0</v>
      </c>
      <c r="AL51" s="248">
        <f t="shared" si="71"/>
        <v>0</v>
      </c>
      <c r="AM51" s="248">
        <f t="shared" si="72"/>
        <v>0</v>
      </c>
      <c r="AN51" s="248">
        <f t="shared" si="73"/>
        <v>0</v>
      </c>
      <c r="AO51" s="248">
        <f t="shared" si="74"/>
        <v>0</v>
      </c>
      <c r="AP51" s="249">
        <f t="shared" ref="AP51" si="103">+AE51*T51+U51*AF51+AG51*V51+AJ51*Y51+AK51*Z51</f>
        <v>0</v>
      </c>
      <c r="AQ51" s="250">
        <f>ROUND( F51*G51*H51-AP51,3)</f>
        <v>0</v>
      </c>
      <c r="AR51" s="251">
        <f>ROUND(2*F51*H51,3)</f>
        <v>0</v>
      </c>
      <c r="AS51" s="239"/>
      <c r="AT51" s="252">
        <f>IF(AS51&gt;0,ROUND( F51*G51*AS51,3),)</f>
        <v>0</v>
      </c>
      <c r="AU51" s="252"/>
      <c r="AV51" s="252">
        <f>IF(AU51&gt;0,ROUND( F51*G51*AU51-(E51*F51)-AY51,3),0)</f>
        <v>0</v>
      </c>
      <c r="AW51" s="250">
        <f>ROUND( AQ51-AT51-AV51-AY51-E51*F51,3)</f>
        <v>0</v>
      </c>
      <c r="AX51" s="253">
        <f>ROUND( F51*G51,3)</f>
        <v>0</v>
      </c>
      <c r="AY51" s="239"/>
      <c r="AZ51" s="239"/>
      <c r="BA51" s="239"/>
      <c r="BB51" s="239"/>
      <c r="BC51" s="58">
        <f>+F51</f>
        <v>0</v>
      </c>
      <c r="BE51"/>
      <c r="BF51"/>
      <c r="BG51"/>
      <c r="BH51"/>
      <c r="BI51"/>
    </row>
    <row r="52" spans="1:61" ht="18.75" customHeight="1" thickTop="1" thickBot="1" x14ac:dyDescent="0.3">
      <c r="A52" s="298"/>
      <c r="B52" s="59"/>
      <c r="C52" s="60"/>
      <c r="D52" s="61"/>
      <c r="E52" s="61"/>
      <c r="F52" s="62">
        <f>SUM( F46:F51)</f>
        <v>316.5</v>
      </c>
      <c r="G52" s="62"/>
      <c r="H52" s="63"/>
      <c r="I52" s="64">
        <f t="shared" ref="I52:P52" si="104">SUM( I46:I51)</f>
        <v>254.3</v>
      </c>
      <c r="J52" s="65">
        <f t="shared" si="104"/>
        <v>0</v>
      </c>
      <c r="K52" s="65">
        <f t="shared" si="104"/>
        <v>31.2</v>
      </c>
      <c r="L52" s="65">
        <f t="shared" si="104"/>
        <v>0</v>
      </c>
      <c r="M52" s="65">
        <f t="shared" si="104"/>
        <v>0</v>
      </c>
      <c r="N52" s="65">
        <f t="shared" si="104"/>
        <v>0</v>
      </c>
      <c r="O52" s="65">
        <f t="shared" si="104"/>
        <v>31</v>
      </c>
      <c r="P52" s="65">
        <f t="shared" si="104"/>
        <v>0.49</v>
      </c>
      <c r="Q52" s="65">
        <f>SUM( Q51:Q51)</f>
        <v>0</v>
      </c>
      <c r="R52" s="65">
        <f>SUM( R51:R51)</f>
        <v>0</v>
      </c>
      <c r="S52" s="66">
        <f>SUM( S51:S51)</f>
        <v>0</v>
      </c>
      <c r="T52" s="67"/>
      <c r="U52" s="61"/>
      <c r="V52" s="61"/>
      <c r="W52" s="61"/>
      <c r="X52" s="61"/>
      <c r="Y52" s="62"/>
      <c r="Z52" s="62"/>
      <c r="AA52" s="62"/>
      <c r="AB52" s="62"/>
      <c r="AC52" s="62"/>
      <c r="AD52" s="63"/>
      <c r="AE52" s="64">
        <f>SUM( AE46:AE51)</f>
        <v>427.56</v>
      </c>
      <c r="AF52" s="104">
        <f>SUM( AF46:AF51)</f>
        <v>0</v>
      </c>
      <c r="AG52" s="100">
        <f>SUM( AG46:AG51)</f>
        <v>59.14</v>
      </c>
      <c r="AH52" s="100"/>
      <c r="AI52" s="100"/>
      <c r="AJ52" s="100">
        <f>SUM( AJ46:AJ51)</f>
        <v>0</v>
      </c>
      <c r="AK52" s="66">
        <f>SUM( AK46:AK51)</f>
        <v>54.3</v>
      </c>
      <c r="AL52" s="201">
        <f>SUM( AL46:AL51)</f>
        <v>0.83299999999999996</v>
      </c>
      <c r="AM52" s="100">
        <f>SUM( AM51:AM51)</f>
        <v>0</v>
      </c>
      <c r="AN52" s="65">
        <f>SUM( AN51:AN51)</f>
        <v>0</v>
      </c>
      <c r="AO52" s="100">
        <f>SUM( AO51:AO51)</f>
        <v>0</v>
      </c>
      <c r="AP52" s="101"/>
      <c r="AQ52" s="234">
        <f>SUM( AQ46:AQ51)</f>
        <v>1402.6309999999999</v>
      </c>
      <c r="AR52" s="65">
        <f>SUM( AR46:AR51)</f>
        <v>1887.14</v>
      </c>
      <c r="AS52" s="65"/>
      <c r="AT52" s="65">
        <f>SUM( AT46:AT51)</f>
        <v>54.1</v>
      </c>
      <c r="AU52" s="65"/>
      <c r="AV52" s="65">
        <f>SUM( AV46:AV51)</f>
        <v>415.57000000000005</v>
      </c>
      <c r="AW52" s="66">
        <f>SUM( AW46:AW51)</f>
        <v>794.5619999999999</v>
      </c>
      <c r="AX52" s="94">
        <f>SUM( AX46:AX51)</f>
        <v>541</v>
      </c>
      <c r="AY52" s="100">
        <f>SUM( AY46:AY51)</f>
        <v>8</v>
      </c>
      <c r="AZ52" s="100">
        <f>ROUND(SUM(AZ46:AZ51)*$G$46,3)</f>
        <v>64.599999999999994</v>
      </c>
      <c r="BA52" s="100">
        <f t="shared" ref="BA52:BB52" si="105">ROUND(SUM(BA46:BA51)*$G$46,3)</f>
        <v>5.0999999999999996</v>
      </c>
      <c r="BB52" s="100">
        <f t="shared" si="105"/>
        <v>20.399999999999999</v>
      </c>
      <c r="BC52" s="66">
        <f>SUM( BC46:BC51)</f>
        <v>316.5</v>
      </c>
      <c r="BE52"/>
    </row>
    <row r="53" spans="1:61" ht="18.75" customHeight="1" thickTop="1" thickBot="1" x14ac:dyDescent="0.3">
      <c r="H53" s="75"/>
      <c r="I53" s="299">
        <f>SUM( I52:O52)</f>
        <v>316.5</v>
      </c>
      <c r="J53" s="300"/>
      <c r="K53" s="300"/>
      <c r="L53" s="300"/>
      <c r="M53" s="300"/>
      <c r="N53" s="300"/>
      <c r="O53" s="300"/>
      <c r="P53" s="300"/>
      <c r="Q53" s="300"/>
      <c r="R53" s="300"/>
      <c r="S53" s="301"/>
      <c r="T53" s="76"/>
      <c r="U53" s="149"/>
      <c r="V53" s="149"/>
      <c r="W53" s="149"/>
      <c r="X53" s="149"/>
      <c r="AD53" s="75"/>
      <c r="AE53" s="302" t="s">
        <v>37</v>
      </c>
      <c r="AF53" s="303"/>
      <c r="AG53" s="303"/>
      <c r="AH53" s="303"/>
      <c r="AI53" s="303"/>
      <c r="AJ53" s="303"/>
      <c r="AK53" s="303"/>
      <c r="AL53" s="303"/>
      <c r="AM53" s="303"/>
      <c r="AN53" s="303"/>
      <c r="AO53" s="304"/>
      <c r="AP53" s="77"/>
      <c r="AQ53" s="4" t="s">
        <v>23</v>
      </c>
      <c r="AR53" s="76"/>
      <c r="AV53" s="305" t="s">
        <v>85</v>
      </c>
      <c r="AW53" s="306"/>
      <c r="AY53" s="78" t="s">
        <v>46</v>
      </c>
      <c r="BC53" s="4" t="s">
        <v>24</v>
      </c>
    </row>
    <row r="54" spans="1:61" ht="18.75" customHeight="1" thickTop="1" thickBot="1" x14ac:dyDescent="0.3">
      <c r="AD54" s="79"/>
      <c r="AE54" s="80">
        <f>ROUND( I52*0.5*2,3)</f>
        <v>254.3</v>
      </c>
      <c r="AF54" s="81">
        <f>ROUND( J52*0.5*2,3)</f>
        <v>0</v>
      </c>
      <c r="AG54" s="81">
        <f>ROUND( K52*0.3*2,3)</f>
        <v>18.72</v>
      </c>
      <c r="AH54" s="81">
        <f>ROUND( L52*0.5*2,3)</f>
        <v>0</v>
      </c>
      <c r="AI54" s="81">
        <f>ROUND( M52*0.25*2,3)</f>
        <v>0</v>
      </c>
      <c r="AJ54" s="81">
        <f>ROUND( N52*0.5*2,3)</f>
        <v>0</v>
      </c>
      <c r="AK54" s="81"/>
      <c r="AL54" s="81">
        <f>ROUND( P52*0.3*2,3)</f>
        <v>0.29399999999999998</v>
      </c>
      <c r="AM54" s="81"/>
      <c r="AN54" s="81"/>
      <c r="AO54" s="82"/>
      <c r="AP54" s="83"/>
      <c r="AQ54" s="5">
        <f>ROUND( AQ52*1.6,3)</f>
        <v>2244.21</v>
      </c>
      <c r="AR54" s="84"/>
      <c r="AV54" s="299">
        <f>+AV52+AW52+AT52</f>
        <v>1264.232</v>
      </c>
      <c r="AW54" s="301"/>
      <c r="AY54" s="85">
        <f>ROUND((1*1*2)*16,3)</f>
        <v>32</v>
      </c>
      <c r="BC54" s="5">
        <f>ROUND( BC52*0.2,-1)</f>
        <v>60</v>
      </c>
    </row>
    <row r="55" spans="1:61" ht="18.75" customHeight="1" thickTop="1" thickBot="1" x14ac:dyDescent="0.3">
      <c r="AX55" s="149"/>
      <c r="AY55" s="149"/>
      <c r="AZ55" s="149"/>
      <c r="BA55" s="149"/>
      <c r="BB55" s="149"/>
      <c r="BC55" s="265"/>
    </row>
    <row r="56" spans="1:61" ht="18" customHeight="1" thickTop="1" thickBot="1" x14ac:dyDescent="0.3">
      <c r="A56" s="340" t="s">
        <v>35</v>
      </c>
      <c r="B56" s="331" t="s">
        <v>3</v>
      </c>
      <c r="C56" s="345" t="s">
        <v>4</v>
      </c>
      <c r="D56" s="354" t="s">
        <v>0</v>
      </c>
      <c r="E56" s="349" t="s">
        <v>12</v>
      </c>
      <c r="F56" s="349" t="s">
        <v>5</v>
      </c>
      <c r="G56" s="349" t="s">
        <v>6</v>
      </c>
      <c r="H56" s="356" t="s">
        <v>7</v>
      </c>
      <c r="I56" s="357" t="s">
        <v>9</v>
      </c>
      <c r="J56" s="358"/>
      <c r="K56" s="358"/>
      <c r="L56" s="358"/>
      <c r="M56" s="358"/>
      <c r="N56" s="358"/>
      <c r="O56" s="358"/>
      <c r="P56" s="358"/>
      <c r="Q56" s="358"/>
      <c r="R56" s="358"/>
      <c r="S56" s="359"/>
      <c r="T56" s="357" t="s">
        <v>36</v>
      </c>
      <c r="U56" s="358"/>
      <c r="V56" s="358"/>
      <c r="W56" s="358"/>
      <c r="X56" s="358"/>
      <c r="Y56" s="358"/>
      <c r="Z56" s="358"/>
      <c r="AA56" s="358"/>
      <c r="AB56" s="358"/>
      <c r="AC56" s="358"/>
      <c r="AD56" s="359"/>
      <c r="AE56" s="357" t="s">
        <v>41</v>
      </c>
      <c r="AF56" s="358"/>
      <c r="AG56" s="358"/>
      <c r="AH56" s="358"/>
      <c r="AI56" s="358"/>
      <c r="AJ56" s="358"/>
      <c r="AK56" s="358"/>
      <c r="AL56" s="358"/>
      <c r="AM56" s="358"/>
      <c r="AN56" s="358"/>
      <c r="AO56" s="359"/>
      <c r="AP56" s="352" t="s">
        <v>14</v>
      </c>
      <c r="AQ56" s="329" t="s">
        <v>13</v>
      </c>
      <c r="AR56" s="354" t="s">
        <v>15</v>
      </c>
      <c r="AS56" s="360" t="s">
        <v>42</v>
      </c>
      <c r="AT56" s="335" t="s">
        <v>43</v>
      </c>
      <c r="AU56" s="337" t="s">
        <v>33</v>
      </c>
      <c r="AV56" s="335" t="s">
        <v>16</v>
      </c>
      <c r="AW56" s="310" t="s">
        <v>22</v>
      </c>
      <c r="AX56" s="354" t="s">
        <v>17</v>
      </c>
      <c r="AY56" s="349" t="s">
        <v>44</v>
      </c>
      <c r="AZ56" s="349" t="s">
        <v>18</v>
      </c>
      <c r="BA56" s="349" t="s">
        <v>38</v>
      </c>
      <c r="BB56" s="349" t="s">
        <v>19</v>
      </c>
      <c r="BC56" s="356" t="s">
        <v>20</v>
      </c>
      <c r="BE56" s="316" t="s">
        <v>86</v>
      </c>
      <c r="BF56" s="317"/>
      <c r="BG56" s="317"/>
      <c r="BH56" s="318"/>
    </row>
    <row r="57" spans="1:61" ht="18" customHeight="1" thickTop="1" x14ac:dyDescent="0.25">
      <c r="A57" s="341"/>
      <c r="B57" s="343"/>
      <c r="C57" s="315"/>
      <c r="D57" s="355"/>
      <c r="E57" s="312"/>
      <c r="F57" s="312"/>
      <c r="G57" s="312"/>
      <c r="H57" s="314"/>
      <c r="I57" s="6" t="s">
        <v>50</v>
      </c>
      <c r="J57" s="7" t="s">
        <v>49</v>
      </c>
      <c r="K57" s="7" t="s">
        <v>51</v>
      </c>
      <c r="L57" s="7" t="s">
        <v>95</v>
      </c>
      <c r="M57" s="7" t="s">
        <v>62</v>
      </c>
      <c r="N57" s="7" t="s">
        <v>96</v>
      </c>
      <c r="O57" s="7" t="s">
        <v>97</v>
      </c>
      <c r="P57" s="7"/>
      <c r="Q57" s="7"/>
      <c r="R57" s="7"/>
      <c r="S57" s="8"/>
      <c r="T57" s="6" t="s">
        <v>50</v>
      </c>
      <c r="U57" s="7" t="s">
        <v>49</v>
      </c>
      <c r="V57" s="7" t="s">
        <v>51</v>
      </c>
      <c r="W57" s="7" t="s">
        <v>95</v>
      </c>
      <c r="X57" s="7" t="s">
        <v>62</v>
      </c>
      <c r="Y57" s="7" t="s">
        <v>96</v>
      </c>
      <c r="Z57" s="7" t="s">
        <v>97</v>
      </c>
      <c r="AA57" s="7"/>
      <c r="AB57" s="7"/>
      <c r="AC57" s="7"/>
      <c r="AD57" s="8"/>
      <c r="AE57" s="6" t="s">
        <v>50</v>
      </c>
      <c r="AF57" s="7" t="s">
        <v>49</v>
      </c>
      <c r="AG57" s="7" t="s">
        <v>51</v>
      </c>
      <c r="AH57" s="7" t="s">
        <v>95</v>
      </c>
      <c r="AI57" s="7" t="s">
        <v>62</v>
      </c>
      <c r="AJ57" s="7" t="s">
        <v>96</v>
      </c>
      <c r="AK57" s="7" t="s">
        <v>97</v>
      </c>
      <c r="AL57" s="7"/>
      <c r="AM57" s="7"/>
      <c r="AN57" s="7"/>
      <c r="AO57" s="8"/>
      <c r="AP57" s="353"/>
      <c r="AQ57" s="330"/>
      <c r="AR57" s="355"/>
      <c r="AS57" s="361"/>
      <c r="AT57" s="336"/>
      <c r="AU57" s="362"/>
      <c r="AV57" s="336"/>
      <c r="AW57" s="311"/>
      <c r="AX57" s="355"/>
      <c r="AY57" s="312"/>
      <c r="AZ57" s="312"/>
      <c r="BA57" s="312"/>
      <c r="BB57" s="312"/>
      <c r="BC57" s="314"/>
      <c r="BE57" s="319" t="s">
        <v>25</v>
      </c>
      <c r="BF57" s="321" t="s">
        <v>26</v>
      </c>
      <c r="BG57" s="17" t="s">
        <v>27</v>
      </c>
      <c r="BH57" s="150" t="s">
        <v>28</v>
      </c>
    </row>
    <row r="58" spans="1:61" ht="15" customHeight="1" thickBot="1" x14ac:dyDescent="0.3">
      <c r="A58" s="342"/>
      <c r="B58" s="344"/>
      <c r="C58" s="346"/>
      <c r="D58" s="18" t="s">
        <v>2</v>
      </c>
      <c r="E58" s="19" t="s">
        <v>21</v>
      </c>
      <c r="F58" s="20" t="s">
        <v>1</v>
      </c>
      <c r="G58" s="20" t="s">
        <v>1</v>
      </c>
      <c r="H58" s="21" t="s">
        <v>1</v>
      </c>
      <c r="I58" s="9" t="s">
        <v>1</v>
      </c>
      <c r="J58" s="10" t="s">
        <v>1</v>
      </c>
      <c r="K58" s="10" t="s">
        <v>1</v>
      </c>
      <c r="L58" s="10" t="s">
        <v>1</v>
      </c>
      <c r="M58" s="10" t="s">
        <v>1</v>
      </c>
      <c r="N58" s="10" t="s">
        <v>1</v>
      </c>
      <c r="O58" s="10" t="s">
        <v>1</v>
      </c>
      <c r="P58" s="10"/>
      <c r="Q58" s="10"/>
      <c r="R58" s="10"/>
      <c r="S58" s="11"/>
      <c r="T58" s="9" t="s">
        <v>1</v>
      </c>
      <c r="U58" s="10" t="s">
        <v>1</v>
      </c>
      <c r="V58" s="10" t="s">
        <v>1</v>
      </c>
      <c r="W58" s="10" t="s">
        <v>1</v>
      </c>
      <c r="X58" s="10" t="s">
        <v>1</v>
      </c>
      <c r="Y58" s="10" t="s">
        <v>1</v>
      </c>
      <c r="Z58" s="10" t="s">
        <v>1</v>
      </c>
      <c r="AA58" s="10"/>
      <c r="AB58" s="10"/>
      <c r="AC58" s="10"/>
      <c r="AD58" s="11"/>
      <c r="AE58" s="9" t="s">
        <v>11</v>
      </c>
      <c r="AF58" s="10" t="s">
        <v>11</v>
      </c>
      <c r="AG58" s="10" t="s">
        <v>11</v>
      </c>
      <c r="AH58" s="10" t="s">
        <v>11</v>
      </c>
      <c r="AI58" s="10" t="s">
        <v>11</v>
      </c>
      <c r="AJ58" s="10" t="s">
        <v>11</v>
      </c>
      <c r="AK58" s="10" t="s">
        <v>11</v>
      </c>
      <c r="AL58" s="10"/>
      <c r="AM58" s="10"/>
      <c r="AN58" s="10"/>
      <c r="AO58" s="11"/>
      <c r="AP58" s="107" t="s">
        <v>10</v>
      </c>
      <c r="AQ58" s="23" t="s">
        <v>10</v>
      </c>
      <c r="AR58" s="24" t="s">
        <v>8</v>
      </c>
      <c r="AS58" s="20" t="s">
        <v>1</v>
      </c>
      <c r="AT58" s="20" t="s">
        <v>10</v>
      </c>
      <c r="AU58" s="20" t="s">
        <v>32</v>
      </c>
      <c r="AV58" s="20" t="s">
        <v>10</v>
      </c>
      <c r="AW58" s="21" t="s">
        <v>10</v>
      </c>
      <c r="AX58" s="25" t="s">
        <v>11</v>
      </c>
      <c r="AY58" s="12" t="s">
        <v>10</v>
      </c>
      <c r="AZ58" s="12" t="s">
        <v>1</v>
      </c>
      <c r="BA58" s="12" t="s">
        <v>1</v>
      </c>
      <c r="BB58" s="12" t="s">
        <v>1</v>
      </c>
      <c r="BC58" s="21" t="s">
        <v>1</v>
      </c>
      <c r="BE58" s="320"/>
      <c r="BF58" s="322"/>
      <c r="BG58" s="26">
        <v>0.6</v>
      </c>
      <c r="BH58" s="151">
        <v>0.4</v>
      </c>
      <c r="BI58" s="230"/>
    </row>
    <row r="59" spans="1:61" ht="18.75" customHeight="1" thickTop="1" x14ac:dyDescent="0.25">
      <c r="A59" s="297" t="s">
        <v>94</v>
      </c>
      <c r="B59" s="27" t="s">
        <v>108</v>
      </c>
      <c r="C59" s="28" t="s">
        <v>45</v>
      </c>
      <c r="D59" s="29">
        <v>118</v>
      </c>
      <c r="E59" s="30">
        <f>ROUND(PI()*(D59/1000)*(D59/1000)/4,3)</f>
        <v>1.0999999999999999E-2</v>
      </c>
      <c r="F59" s="31">
        <v>100</v>
      </c>
      <c r="G59" s="31">
        <v>1</v>
      </c>
      <c r="H59" s="32">
        <v>2.1</v>
      </c>
      <c r="I59" s="33">
        <v>49.6</v>
      </c>
      <c r="J59" s="31"/>
      <c r="K59" s="31">
        <v>23</v>
      </c>
      <c r="L59" s="31">
        <v>24.4</v>
      </c>
      <c r="M59" s="31"/>
      <c r="N59" s="31"/>
      <c r="O59" s="31">
        <v>3</v>
      </c>
      <c r="P59" s="31"/>
      <c r="Q59" s="31"/>
      <c r="R59" s="31"/>
      <c r="S59" s="32"/>
      <c r="T59" s="33">
        <v>0.61</v>
      </c>
      <c r="U59" s="89">
        <v>0.49</v>
      </c>
      <c r="V59" s="89">
        <v>0.33</v>
      </c>
      <c r="W59" s="89">
        <v>0.34</v>
      </c>
      <c r="X59" s="89">
        <v>0.26</v>
      </c>
      <c r="Y59" s="31">
        <v>0.76</v>
      </c>
      <c r="Z59" s="31">
        <v>0.2</v>
      </c>
      <c r="AA59" s="31"/>
      <c r="AB59" s="31"/>
      <c r="AC59" s="31"/>
      <c r="AD59" s="32">
        <v>0</v>
      </c>
      <c r="AE59" s="34">
        <f t="shared" ref="AE59:AE62" si="106">ROUND( I59*$G59,3)</f>
        <v>49.6</v>
      </c>
      <c r="AF59" s="103">
        <f t="shared" ref="AF59:AF62" si="107">ROUND( J59*$G59,3)</f>
        <v>0</v>
      </c>
      <c r="AG59" s="130">
        <f t="shared" ref="AG59:AG62" si="108">ROUND( K59*$G59,3)</f>
        <v>23</v>
      </c>
      <c r="AH59" s="130">
        <f t="shared" ref="AH59:AH62" si="109">ROUND( L59*$G59,3)</f>
        <v>24.4</v>
      </c>
      <c r="AI59" s="130">
        <f t="shared" ref="AI59:AI62" si="110">ROUND( M59*$G59,3)</f>
        <v>0</v>
      </c>
      <c r="AJ59" s="130">
        <f t="shared" ref="AJ59:AJ62" si="111">ROUND( N59*$G59,3)</f>
        <v>0</v>
      </c>
      <c r="AK59" s="130">
        <f t="shared" ref="AK59:AK62" si="112">ROUND( O59*$G59,3)</f>
        <v>3</v>
      </c>
      <c r="AL59" s="37">
        <f t="shared" ref="AL59:AL60" si="113">ROUND( P59*$G59,3)</f>
        <v>0</v>
      </c>
      <c r="AM59" s="37">
        <f t="shared" ref="AM59:AM60" si="114">ROUND( Q59*$G59,3)</f>
        <v>0</v>
      </c>
      <c r="AN59" s="37">
        <f t="shared" ref="AN59:AN60" si="115">ROUND( R59*$G59,3)</f>
        <v>0</v>
      </c>
      <c r="AO59" s="99">
        <f t="shared" ref="AO59:AO60" si="116">ROUND( S59*$G59,3)</f>
        <v>0</v>
      </c>
      <c r="AP59" s="34">
        <f>+AE59*T59+U59*AF59+AG59*V59+AJ59*Y59+AK59*Z59+AH59*W59+AI59*X59</f>
        <v>46.742000000000004</v>
      </c>
      <c r="AQ59" s="38">
        <f>ROUND( F59*G59*H59-AP59,3)</f>
        <v>163.25800000000001</v>
      </c>
      <c r="AR59" s="2">
        <f>ROUND(2*F59*H59,3)</f>
        <v>420</v>
      </c>
      <c r="AS59" s="31">
        <v>0.1</v>
      </c>
      <c r="AT59" s="2">
        <f>IF(AS59&gt;0,ROUND( F59*G59*AS59,3),)</f>
        <v>10</v>
      </c>
      <c r="AU59" s="2">
        <f>ROUND( 0.3+(D59/1000),3)</f>
        <v>0.41799999999999998</v>
      </c>
      <c r="AV59" s="2">
        <f>IF(AU59&gt;0,ROUND( F59*G59*AU59-(E59*F59)-AY59,3),0)</f>
        <v>38.825000000000003</v>
      </c>
      <c r="AW59" s="38">
        <f>ROUND( AQ59-AT59-AV59-AY59-E59*F59,3)</f>
        <v>111.458</v>
      </c>
      <c r="AX59" s="37">
        <f>ROUND( F59*G59,3)</f>
        <v>100</v>
      </c>
      <c r="AY59" s="13">
        <f>ROUND(0.5*0.5*0.5*15,3)</f>
        <v>1.875</v>
      </c>
      <c r="AZ59" s="13">
        <v>17</v>
      </c>
      <c r="BA59" s="13">
        <v>2</v>
      </c>
      <c r="BB59" s="13">
        <v>1</v>
      </c>
      <c r="BC59" s="38">
        <f>+F59</f>
        <v>100</v>
      </c>
      <c r="BD59" s="40"/>
      <c r="BE59" s="41" t="s">
        <v>29</v>
      </c>
      <c r="BF59" s="42">
        <v>0.4</v>
      </c>
      <c r="BG59" s="43">
        <f>ROUND($AQ$63*$BG$58*BF59,3)</f>
        <v>41.951999999999998</v>
      </c>
      <c r="BH59" s="44">
        <f>ROUND($AQ$63*$BH$58*BF59,3)</f>
        <v>27.968</v>
      </c>
      <c r="BI59" s="44">
        <f>+BH59+BG59</f>
        <v>69.92</v>
      </c>
    </row>
    <row r="60" spans="1:61" ht="18.75" customHeight="1" thickBot="1" x14ac:dyDescent="0.3">
      <c r="A60" s="297"/>
      <c r="B60" s="27" t="s">
        <v>109</v>
      </c>
      <c r="C60" s="28" t="s">
        <v>45</v>
      </c>
      <c r="D60" s="29">
        <v>118</v>
      </c>
      <c r="E60" s="30">
        <f>ROUND(PI()*(D60/1000)*(D60/1000)/4,3)</f>
        <v>1.0999999999999999E-2</v>
      </c>
      <c r="F60" s="31">
        <v>9.6999999999999993</v>
      </c>
      <c r="G60" s="31">
        <v>1</v>
      </c>
      <c r="H60" s="32">
        <v>1.8</v>
      </c>
      <c r="I60" s="33">
        <v>9.6999999999999993</v>
      </c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3">
        <v>0.61</v>
      </c>
      <c r="U60" s="89">
        <v>0.49</v>
      </c>
      <c r="V60" s="89">
        <v>0.33</v>
      </c>
      <c r="W60" s="89">
        <v>0.34</v>
      </c>
      <c r="X60" s="89">
        <v>0.26</v>
      </c>
      <c r="Y60" s="31">
        <v>0.76</v>
      </c>
      <c r="Z60" s="31">
        <v>0.2</v>
      </c>
      <c r="AA60" s="31"/>
      <c r="AB60" s="31"/>
      <c r="AC60" s="31"/>
      <c r="AD60" s="32">
        <v>0</v>
      </c>
      <c r="AE60" s="34">
        <f t="shared" si="106"/>
        <v>9.6999999999999993</v>
      </c>
      <c r="AF60" s="103">
        <f t="shared" si="107"/>
        <v>0</v>
      </c>
      <c r="AG60" s="130">
        <f t="shared" si="108"/>
        <v>0</v>
      </c>
      <c r="AH60" s="130">
        <f t="shared" si="109"/>
        <v>0</v>
      </c>
      <c r="AI60" s="130">
        <f t="shared" si="110"/>
        <v>0</v>
      </c>
      <c r="AJ60" s="130">
        <f t="shared" si="111"/>
        <v>0</v>
      </c>
      <c r="AK60" s="130">
        <f t="shared" si="112"/>
        <v>0</v>
      </c>
      <c r="AL60" s="37">
        <f t="shared" si="113"/>
        <v>0</v>
      </c>
      <c r="AM60" s="37">
        <f t="shared" si="114"/>
        <v>0</v>
      </c>
      <c r="AN60" s="37">
        <f t="shared" si="115"/>
        <v>0</v>
      </c>
      <c r="AO60" s="99">
        <f t="shared" si="116"/>
        <v>0</v>
      </c>
      <c r="AP60" s="34">
        <f t="shared" ref="AP60:AP62" si="117">+AE60*T60+U60*AF60+AG60*V60+AJ60*Y60+AK60*Z60+AH60*W60+AI60*X60</f>
        <v>5.9169999999999998</v>
      </c>
      <c r="AQ60" s="38">
        <f t="shared" ref="AQ60:AQ62" si="118">ROUND( F60*G60*H60-AP60,3)</f>
        <v>11.542999999999999</v>
      </c>
      <c r="AR60" s="2">
        <f>ROUND(2*F60*H60,3)</f>
        <v>34.92</v>
      </c>
      <c r="AS60" s="31">
        <v>0.1</v>
      </c>
      <c r="AT60" s="2">
        <f>IF(AS60&gt;0,ROUND( F60*G60*AS60,3),)</f>
        <v>0.97</v>
      </c>
      <c r="AU60" s="2">
        <f>ROUND( 0.3+(D60/1000),3)</f>
        <v>0.41799999999999998</v>
      </c>
      <c r="AV60" s="2">
        <f>IF(AU60&gt;0,ROUND( F60*G60*AU60-(E60*F60)-AY60,3),0)</f>
        <v>3.948</v>
      </c>
      <c r="AW60" s="38">
        <f>ROUND( AQ60-AT60-AV60-AY60-E60*F60,3)</f>
        <v>6.5179999999999998</v>
      </c>
      <c r="AX60" s="37">
        <f t="shared" ref="AX60:AX62" si="119">ROUND( F60*G60,3)</f>
        <v>9.6999999999999993</v>
      </c>
      <c r="AY60" s="13"/>
      <c r="AZ60" s="13"/>
      <c r="BA60" s="13"/>
      <c r="BB60" s="13"/>
      <c r="BC60" s="38">
        <f>+F60</f>
        <v>9.6999999999999993</v>
      </c>
      <c r="BD60" s="40"/>
      <c r="BE60" s="95" t="s">
        <v>30</v>
      </c>
      <c r="BF60" s="96">
        <v>0.6</v>
      </c>
      <c r="BG60" s="97">
        <f t="shared" ref="BG60" si="120">ROUND($AQ$63*$BG$58*BF60,3)</f>
        <v>62.927999999999997</v>
      </c>
      <c r="BH60" s="98">
        <f>ROUND($AQ$63*$BH$58*BF60,3)</f>
        <v>41.951999999999998</v>
      </c>
      <c r="BI60" s="98">
        <f>+BH60+BG60</f>
        <v>104.88</v>
      </c>
    </row>
    <row r="61" spans="1:61" ht="18.75" customHeight="1" thickTop="1" thickBot="1" x14ac:dyDescent="0.3">
      <c r="A61" s="297"/>
      <c r="B61" s="118"/>
      <c r="C61" s="124"/>
      <c r="D61" s="123"/>
      <c r="E61" s="30">
        <f>ROUND(PI()*(D61/1000)*(D61/1000)/4,3)</f>
        <v>0</v>
      </c>
      <c r="F61" s="31"/>
      <c r="G61" s="31"/>
      <c r="H61" s="32"/>
      <c r="I61" s="125"/>
      <c r="J61" s="120"/>
      <c r="K61" s="128"/>
      <c r="L61" s="128"/>
      <c r="M61" s="128"/>
      <c r="N61" s="128"/>
      <c r="O61" s="128"/>
      <c r="P61" s="128"/>
      <c r="Q61" s="128"/>
      <c r="R61" s="120"/>
      <c r="S61" s="120"/>
      <c r="T61" s="33"/>
      <c r="U61" s="89"/>
      <c r="V61" s="89"/>
      <c r="W61" s="89"/>
      <c r="X61" s="89"/>
      <c r="Y61" s="31"/>
      <c r="Z61" s="31"/>
      <c r="AA61" s="31"/>
      <c r="AB61" s="125"/>
      <c r="AC61" s="120"/>
      <c r="AD61" s="128"/>
      <c r="AE61" s="34">
        <f t="shared" si="106"/>
        <v>0</v>
      </c>
      <c r="AF61" s="103">
        <f t="shared" si="107"/>
        <v>0</v>
      </c>
      <c r="AG61" s="130">
        <f t="shared" si="108"/>
        <v>0</v>
      </c>
      <c r="AH61" s="130">
        <f t="shared" si="109"/>
        <v>0</v>
      </c>
      <c r="AI61" s="130">
        <f t="shared" si="110"/>
        <v>0</v>
      </c>
      <c r="AJ61" s="130">
        <f t="shared" si="111"/>
        <v>0</v>
      </c>
      <c r="AK61" s="130">
        <f t="shared" si="112"/>
        <v>0</v>
      </c>
      <c r="AL61" s="129"/>
      <c r="AM61" s="129"/>
      <c r="AN61" s="129"/>
      <c r="AO61" s="129"/>
      <c r="AP61" s="131">
        <f t="shared" si="117"/>
        <v>0</v>
      </c>
      <c r="AQ61" s="122">
        <f t="shared" si="118"/>
        <v>0</v>
      </c>
      <c r="AR61" s="2"/>
      <c r="AS61" s="120"/>
      <c r="AT61" s="121">
        <f t="shared" ref="AT61:AT62" si="121">IF(AS61&gt;0,ROUND( F61*G61*AS61,3),)</f>
        <v>0</v>
      </c>
      <c r="AU61" s="121"/>
      <c r="AV61" s="121">
        <f t="shared" ref="AV61:AV62" si="122">IF(AU61&gt;0,ROUND( F61*G61*AU61-(E61*F61)-AY61,3),0)</f>
        <v>0</v>
      </c>
      <c r="AW61" s="122">
        <f t="shared" ref="AW61" si="123">ROUND( AQ61-AT61-AV61-AY61-E61*F61,3)</f>
        <v>0</v>
      </c>
      <c r="AX61" s="127">
        <f t="shared" si="119"/>
        <v>0</v>
      </c>
      <c r="AY61" s="120"/>
      <c r="AZ61" s="120"/>
      <c r="BA61" s="120"/>
      <c r="BB61" s="120"/>
      <c r="BC61" s="122"/>
      <c r="BD61" s="40"/>
      <c r="BE61" s="307" t="s">
        <v>63</v>
      </c>
      <c r="BF61" s="308"/>
      <c r="BG61" s="309"/>
      <c r="BH61" s="154">
        <f>ROUND( 1.5*1*(AZ63+BA63+BB63),3)</f>
        <v>30</v>
      </c>
      <c r="BI61"/>
    </row>
    <row r="62" spans="1:61" ht="18.75" customHeight="1" thickTop="1" thickBot="1" x14ac:dyDescent="0.3">
      <c r="A62" s="297"/>
      <c r="B62" s="235"/>
      <c r="C62" s="254"/>
      <c r="D62" s="255"/>
      <c r="E62" s="238">
        <f t="shared" ref="E62" si="124">ROUND(PI()*(D62/1000)*(D62/1000)/4,3)</f>
        <v>0</v>
      </c>
      <c r="F62" s="256"/>
      <c r="G62" s="256"/>
      <c r="H62" s="257"/>
      <c r="I62" s="258"/>
      <c r="J62" s="256"/>
      <c r="K62" s="259"/>
      <c r="L62" s="259"/>
      <c r="M62" s="259"/>
      <c r="N62" s="259"/>
      <c r="O62" s="259"/>
      <c r="P62" s="259"/>
      <c r="Q62" s="259"/>
      <c r="R62" s="256"/>
      <c r="S62" s="256"/>
      <c r="T62" s="243"/>
      <c r="U62" s="244"/>
      <c r="V62" s="244"/>
      <c r="W62" s="244"/>
      <c r="X62" s="244"/>
      <c r="Y62" s="245"/>
      <c r="Z62" s="245"/>
      <c r="AA62" s="245"/>
      <c r="AB62" s="258"/>
      <c r="AC62" s="256"/>
      <c r="AD62" s="259">
        <v>0</v>
      </c>
      <c r="AE62" s="246">
        <f t="shared" si="106"/>
        <v>0</v>
      </c>
      <c r="AF62" s="247">
        <f t="shared" si="107"/>
        <v>0</v>
      </c>
      <c r="AG62" s="248">
        <f t="shared" si="108"/>
        <v>0</v>
      </c>
      <c r="AH62" s="248">
        <f t="shared" si="109"/>
        <v>0</v>
      </c>
      <c r="AI62" s="248">
        <f t="shared" si="110"/>
        <v>0</v>
      </c>
      <c r="AJ62" s="248">
        <f t="shared" si="111"/>
        <v>0</v>
      </c>
      <c r="AK62" s="248">
        <f t="shared" si="112"/>
        <v>0</v>
      </c>
      <c r="AL62" s="260">
        <f t="shared" ref="AL62" si="125">ROUND( P62*$G62,3)</f>
        <v>0</v>
      </c>
      <c r="AM62" s="260">
        <f t="shared" ref="AM62" si="126">ROUND( Q62*$G62,3)</f>
        <v>0</v>
      </c>
      <c r="AN62" s="260">
        <f t="shared" ref="AN62" si="127">ROUND( R62*$G62,3)</f>
        <v>0</v>
      </c>
      <c r="AO62" s="260">
        <f t="shared" ref="AO62" si="128">ROUND( S62*$G62,3)</f>
        <v>0</v>
      </c>
      <c r="AP62" s="261">
        <f t="shared" si="117"/>
        <v>0</v>
      </c>
      <c r="AQ62" s="58">
        <f t="shared" si="118"/>
        <v>0</v>
      </c>
      <c r="AR62" s="253">
        <f t="shared" ref="AR62" si="129">ROUND(2*F62*H62,3)</f>
        <v>0</v>
      </c>
      <c r="AS62" s="256"/>
      <c r="AT62" s="262">
        <f t="shared" si="121"/>
        <v>0</v>
      </c>
      <c r="AU62" s="262"/>
      <c r="AV62" s="262">
        <f t="shared" si="122"/>
        <v>0</v>
      </c>
      <c r="AW62" s="58"/>
      <c r="AX62" s="253">
        <f t="shared" si="119"/>
        <v>0</v>
      </c>
      <c r="AY62" s="256"/>
      <c r="AZ62" s="256"/>
      <c r="BA62" s="256"/>
      <c r="BB62" s="256"/>
      <c r="BC62" s="58">
        <f t="shared" ref="BC62" si="130">+F62</f>
        <v>0</v>
      </c>
      <c r="BE62"/>
      <c r="BF62"/>
      <c r="BG62"/>
      <c r="BH62"/>
    </row>
    <row r="63" spans="1:61" ht="18.75" customHeight="1" thickTop="1" thickBot="1" x14ac:dyDescent="0.3">
      <c r="A63" s="298"/>
      <c r="B63" s="59"/>
      <c r="C63" s="60"/>
      <c r="D63" s="61"/>
      <c r="E63" s="61"/>
      <c r="F63" s="62">
        <f>SUM( F59:F62)</f>
        <v>109.7</v>
      </c>
      <c r="G63" s="62"/>
      <c r="H63" s="63"/>
      <c r="I63" s="64">
        <f>SUM( I59:I62)</f>
        <v>59.3</v>
      </c>
      <c r="J63" s="65">
        <f>SUM( J59:J62)</f>
        <v>0</v>
      </c>
      <c r="K63" s="65">
        <f>SUM( K59:K62)</f>
        <v>23</v>
      </c>
      <c r="L63" s="65">
        <f>SUM( L59:L62)</f>
        <v>24.4</v>
      </c>
      <c r="M63" s="65"/>
      <c r="N63" s="65"/>
      <c r="O63" s="65">
        <f>SUM( O59:O62)</f>
        <v>3</v>
      </c>
      <c r="P63" s="65">
        <f>SUM( P59:P62)</f>
        <v>0</v>
      </c>
      <c r="Q63" s="65">
        <f>SUM( Q60:Q62)</f>
        <v>0</v>
      </c>
      <c r="R63" s="65">
        <f>SUM( R60:R62)</f>
        <v>0</v>
      </c>
      <c r="S63" s="66">
        <f>SUM( S60:S62)</f>
        <v>0</v>
      </c>
      <c r="T63" s="67"/>
      <c r="U63" s="61"/>
      <c r="V63" s="61"/>
      <c r="W63" s="61"/>
      <c r="X63" s="61"/>
      <c r="Y63" s="62"/>
      <c r="Z63" s="62"/>
      <c r="AA63" s="62"/>
      <c r="AB63" s="62"/>
      <c r="AC63" s="62"/>
      <c r="AD63" s="63"/>
      <c r="AE63" s="64">
        <f>SUM( AE59:AE62)</f>
        <v>59.3</v>
      </c>
      <c r="AF63" s="104">
        <f>SUM( AF59:AF62)</f>
        <v>0</v>
      </c>
      <c r="AG63" s="100">
        <f>SUM( AG59:AG62)</f>
        <v>23</v>
      </c>
      <c r="AH63" s="100">
        <f>SUM( AH59:AH62)</f>
        <v>24.4</v>
      </c>
      <c r="AI63" s="100"/>
      <c r="AJ63" s="100">
        <f>SUM( AJ59:AJ62)</f>
        <v>0</v>
      </c>
      <c r="AK63" s="66">
        <f>SUM( AK59:AK62)</f>
        <v>3</v>
      </c>
      <c r="AL63" s="201">
        <f>SUM( AL59:AL62)</f>
        <v>0</v>
      </c>
      <c r="AM63" s="100">
        <f>SUM( AM60:AM62)</f>
        <v>0</v>
      </c>
      <c r="AN63" s="65">
        <f>SUM( AN60:AN62)</f>
        <v>0</v>
      </c>
      <c r="AO63" s="100">
        <f>SUM( AO60:AO62)</f>
        <v>0</v>
      </c>
      <c r="AP63" s="101"/>
      <c r="AQ63" s="234">
        <f>SUM( AQ59:AQ62)</f>
        <v>174.80100000000002</v>
      </c>
      <c r="AR63" s="65">
        <f>SUM( AR59:AR62)</f>
        <v>454.92</v>
      </c>
      <c r="AS63" s="65"/>
      <c r="AT63" s="65">
        <f>SUM( AT59:AT62)</f>
        <v>10.97</v>
      </c>
      <c r="AU63" s="65"/>
      <c r="AV63" s="65">
        <f>SUM( AV59:AV62)</f>
        <v>42.773000000000003</v>
      </c>
      <c r="AW63" s="66">
        <f>SUM( AW59:AW62)</f>
        <v>117.976</v>
      </c>
      <c r="AX63" s="94">
        <f>SUM( AX59:AX62)</f>
        <v>109.7</v>
      </c>
      <c r="AY63" s="100">
        <f>SUM( AY59:AY62)</f>
        <v>1.875</v>
      </c>
      <c r="AZ63" s="100">
        <f>ROUND(SUM(AZ59:AZ62)*$G$59,3)</f>
        <v>17</v>
      </c>
      <c r="BA63" s="100">
        <f t="shared" ref="BA63:BB63" si="131">ROUND(SUM(BA59:BA62)*$G$59,3)</f>
        <v>2</v>
      </c>
      <c r="BB63" s="100">
        <f t="shared" si="131"/>
        <v>1</v>
      </c>
      <c r="BC63" s="66">
        <f>SUM( BC59:BC62)</f>
        <v>109.7</v>
      </c>
    </row>
    <row r="64" spans="1:61" ht="18.75" customHeight="1" thickTop="1" thickBot="1" x14ac:dyDescent="0.3">
      <c r="H64" s="75"/>
      <c r="I64" s="299">
        <f>SUM( I63:S63)</f>
        <v>109.69999999999999</v>
      </c>
      <c r="J64" s="300"/>
      <c r="K64" s="300"/>
      <c r="L64" s="300"/>
      <c r="M64" s="300"/>
      <c r="N64" s="300"/>
      <c r="O64" s="300"/>
      <c r="P64" s="300"/>
      <c r="Q64" s="300"/>
      <c r="R64" s="300"/>
      <c r="S64" s="301"/>
      <c r="T64" s="76"/>
      <c r="U64" s="149"/>
      <c r="V64" s="149"/>
      <c r="W64" s="149"/>
      <c r="X64" s="149"/>
      <c r="AD64" s="75"/>
      <c r="AE64" s="302" t="s">
        <v>37</v>
      </c>
      <c r="AF64" s="303"/>
      <c r="AG64" s="303"/>
      <c r="AH64" s="303"/>
      <c r="AI64" s="303"/>
      <c r="AJ64" s="303"/>
      <c r="AK64" s="303"/>
      <c r="AL64" s="303"/>
      <c r="AM64" s="303"/>
      <c r="AN64" s="303"/>
      <c r="AO64" s="304"/>
      <c r="AP64" s="77"/>
      <c r="AQ64" s="4" t="s">
        <v>23</v>
      </c>
      <c r="AR64" s="76"/>
      <c r="AV64" s="305" t="s">
        <v>85</v>
      </c>
      <c r="AW64" s="306"/>
      <c r="AY64" s="78" t="s">
        <v>46</v>
      </c>
      <c r="BC64" s="4" t="s">
        <v>24</v>
      </c>
    </row>
    <row r="65" spans="1:64" ht="18.75" customHeight="1" thickTop="1" thickBot="1" x14ac:dyDescent="0.3">
      <c r="AD65" s="79"/>
      <c r="AE65" s="80">
        <f>ROUND( I63*0.5*2,3)</f>
        <v>59.3</v>
      </c>
      <c r="AF65" s="81">
        <f>ROUND( J63*0.5*2,3)</f>
        <v>0</v>
      </c>
      <c r="AG65" s="81">
        <f>ROUND( K63*0.3*2,3)</f>
        <v>13.8</v>
      </c>
      <c r="AH65" s="81"/>
      <c r="AI65" s="81">
        <f>ROUND( M63*0.25*2,3)</f>
        <v>0</v>
      </c>
      <c r="AJ65" s="81">
        <f>ROUND( N63*0.5*2,3)</f>
        <v>0</v>
      </c>
      <c r="AK65" s="81"/>
      <c r="AL65" s="81">
        <f>ROUND( P63*0.3*2,3)</f>
        <v>0</v>
      </c>
      <c r="AM65" s="81"/>
      <c r="AN65" s="81"/>
      <c r="AO65" s="82"/>
      <c r="AP65" s="83"/>
      <c r="AQ65" s="5">
        <f>ROUND( AQ63*1.6,3)</f>
        <v>279.68200000000002</v>
      </c>
      <c r="AR65" s="84"/>
      <c r="AV65" s="299">
        <f>+AV63+AW63+AT63</f>
        <v>171.71899999999999</v>
      </c>
      <c r="AW65" s="301"/>
      <c r="AY65" s="85">
        <f>ROUND((0.5*0.5*2)*15,3)</f>
        <v>7.5</v>
      </c>
      <c r="BC65" s="5">
        <f>ROUND( BC63*0.2,-1)</f>
        <v>20</v>
      </c>
    </row>
    <row r="66" spans="1:64" ht="18.75" customHeight="1" thickTop="1" thickBot="1" x14ac:dyDescent="0.3">
      <c r="AX66" s="86"/>
      <c r="AY66" s="86"/>
      <c r="AZ66"/>
      <c r="BA66" s="86"/>
      <c r="BB66" s="86"/>
      <c r="BC66" s="15"/>
    </row>
    <row r="67" spans="1:64" ht="18" customHeight="1" thickTop="1" thickBot="1" x14ac:dyDescent="0.3">
      <c r="A67" s="340" t="s">
        <v>35</v>
      </c>
      <c r="B67" s="331" t="s">
        <v>3</v>
      </c>
      <c r="C67" s="345" t="s">
        <v>4</v>
      </c>
      <c r="D67" s="347" t="s">
        <v>0</v>
      </c>
      <c r="E67" s="349" t="s">
        <v>12</v>
      </c>
      <c r="F67" s="349" t="s">
        <v>5</v>
      </c>
      <c r="G67" s="349" t="s">
        <v>6</v>
      </c>
      <c r="H67" s="345" t="s">
        <v>7</v>
      </c>
      <c r="I67" s="323" t="s">
        <v>9</v>
      </c>
      <c r="J67" s="325"/>
      <c r="K67" s="325"/>
      <c r="L67" s="325"/>
      <c r="M67" s="325"/>
      <c r="N67" s="325"/>
      <c r="O67" s="325"/>
      <c r="P67" s="325"/>
      <c r="Q67" s="325"/>
      <c r="R67" s="325"/>
      <c r="S67" s="326"/>
      <c r="T67" s="323" t="s">
        <v>36</v>
      </c>
      <c r="U67" s="324"/>
      <c r="V67" s="324"/>
      <c r="W67" s="324"/>
      <c r="X67" s="324"/>
      <c r="Y67" s="325"/>
      <c r="Z67" s="325"/>
      <c r="AA67" s="325"/>
      <c r="AB67" s="325"/>
      <c r="AC67" s="325"/>
      <c r="AD67" s="326"/>
      <c r="AE67" s="323" t="s">
        <v>41</v>
      </c>
      <c r="AF67" s="325"/>
      <c r="AG67" s="325"/>
      <c r="AH67" s="325"/>
      <c r="AI67" s="325"/>
      <c r="AJ67" s="325"/>
      <c r="AK67" s="325"/>
      <c r="AL67" s="325"/>
      <c r="AM67" s="325"/>
      <c r="AN67" s="325"/>
      <c r="AO67" s="326"/>
      <c r="AP67" s="352" t="s">
        <v>14</v>
      </c>
      <c r="AQ67" s="329" t="s">
        <v>13</v>
      </c>
      <c r="AR67" s="331" t="s">
        <v>15</v>
      </c>
      <c r="AS67" s="333" t="s">
        <v>42</v>
      </c>
      <c r="AT67" s="335" t="s">
        <v>43</v>
      </c>
      <c r="AU67" s="337" t="s">
        <v>33</v>
      </c>
      <c r="AV67" s="338" t="s">
        <v>16</v>
      </c>
      <c r="AW67" s="310" t="s">
        <v>22</v>
      </c>
      <c r="AX67" s="312" t="s">
        <v>17</v>
      </c>
      <c r="AY67" s="314" t="s">
        <v>39</v>
      </c>
      <c r="AZ67"/>
      <c r="BA67" s="316" t="s">
        <v>31</v>
      </c>
      <c r="BB67" s="317"/>
      <c r="BC67" s="317"/>
      <c r="BD67" s="318"/>
      <c r="BF67" s="155"/>
      <c r="BG67"/>
      <c r="BH67"/>
      <c r="BI67"/>
      <c r="BJ67"/>
      <c r="BK67"/>
      <c r="BL67"/>
    </row>
    <row r="68" spans="1:64" ht="18" customHeight="1" thickTop="1" x14ac:dyDescent="0.25">
      <c r="A68" s="341"/>
      <c r="B68" s="343"/>
      <c r="C68" s="315"/>
      <c r="D68" s="348"/>
      <c r="E68" s="312"/>
      <c r="F68" s="312"/>
      <c r="G68" s="350"/>
      <c r="H68" s="351"/>
      <c r="I68" s="6" t="s">
        <v>50</v>
      </c>
      <c r="J68" s="7" t="s">
        <v>49</v>
      </c>
      <c r="K68" s="7" t="s">
        <v>51</v>
      </c>
      <c r="L68" s="7" t="s">
        <v>95</v>
      </c>
      <c r="M68" s="7" t="s">
        <v>62</v>
      </c>
      <c r="N68" s="7" t="s">
        <v>96</v>
      </c>
      <c r="O68" s="7" t="s">
        <v>97</v>
      </c>
      <c r="P68" s="7"/>
      <c r="Q68" s="7"/>
      <c r="R68" s="7"/>
      <c r="S68" s="8"/>
      <c r="T68" s="6" t="s">
        <v>50</v>
      </c>
      <c r="U68" s="7" t="s">
        <v>49</v>
      </c>
      <c r="V68" s="7" t="s">
        <v>51</v>
      </c>
      <c r="W68" s="7" t="s">
        <v>95</v>
      </c>
      <c r="X68" s="7" t="s">
        <v>62</v>
      </c>
      <c r="Y68" s="7" t="s">
        <v>96</v>
      </c>
      <c r="Z68" s="7" t="s">
        <v>97</v>
      </c>
      <c r="AA68" s="7"/>
      <c r="AB68" s="7"/>
      <c r="AC68" s="7"/>
      <c r="AD68" s="8"/>
      <c r="AE68" s="6" t="s">
        <v>50</v>
      </c>
      <c r="AF68" s="7" t="s">
        <v>49</v>
      </c>
      <c r="AG68" s="7" t="s">
        <v>51</v>
      </c>
      <c r="AH68" s="7" t="s">
        <v>95</v>
      </c>
      <c r="AI68" s="7" t="s">
        <v>62</v>
      </c>
      <c r="AJ68" s="7" t="s">
        <v>96</v>
      </c>
      <c r="AK68" s="7" t="s">
        <v>97</v>
      </c>
      <c r="AL68" s="7"/>
      <c r="AM68" s="7"/>
      <c r="AN68" s="7"/>
      <c r="AO68" s="8"/>
      <c r="AP68" s="353"/>
      <c r="AQ68" s="330"/>
      <c r="AR68" s="332"/>
      <c r="AS68" s="334"/>
      <c r="AT68" s="336"/>
      <c r="AU68" s="336"/>
      <c r="AV68" s="339"/>
      <c r="AW68" s="311"/>
      <c r="AX68" s="313"/>
      <c r="AY68" s="315"/>
      <c r="AZ68"/>
      <c r="BA68" s="319" t="s">
        <v>25</v>
      </c>
      <c r="BB68" s="321" t="s">
        <v>26</v>
      </c>
      <c r="BC68" s="17" t="s">
        <v>27</v>
      </c>
      <c r="BD68" s="150" t="s">
        <v>28</v>
      </c>
      <c r="BF68" s="155"/>
      <c r="BG68"/>
      <c r="BH68"/>
      <c r="BI68"/>
      <c r="BJ68"/>
      <c r="BK68"/>
      <c r="BL68"/>
    </row>
    <row r="69" spans="1:64" ht="15" customHeight="1" thickBot="1" x14ac:dyDescent="0.3">
      <c r="A69" s="342"/>
      <c r="B69" s="344"/>
      <c r="C69" s="346"/>
      <c r="D69" s="18" t="s">
        <v>2</v>
      </c>
      <c r="E69" s="19" t="s">
        <v>21</v>
      </c>
      <c r="F69" s="20" t="s">
        <v>1</v>
      </c>
      <c r="G69" s="20" t="s">
        <v>1</v>
      </c>
      <c r="H69" s="21" t="s">
        <v>1</v>
      </c>
      <c r="I69" s="9" t="s">
        <v>1</v>
      </c>
      <c r="J69" s="10" t="s">
        <v>1</v>
      </c>
      <c r="K69" s="10" t="s">
        <v>1</v>
      </c>
      <c r="L69" s="10" t="s">
        <v>1</v>
      </c>
      <c r="M69" s="10" t="s">
        <v>1</v>
      </c>
      <c r="N69" s="10" t="s">
        <v>1</v>
      </c>
      <c r="O69" s="10" t="s">
        <v>1</v>
      </c>
      <c r="P69" s="10"/>
      <c r="Q69" s="10"/>
      <c r="R69" s="10"/>
      <c r="S69" s="11"/>
      <c r="T69" s="9" t="s">
        <v>1</v>
      </c>
      <c r="U69" s="10" t="s">
        <v>1</v>
      </c>
      <c r="V69" s="10" t="s">
        <v>1</v>
      </c>
      <c r="W69" s="10" t="s">
        <v>1</v>
      </c>
      <c r="X69" s="10" t="s">
        <v>1</v>
      </c>
      <c r="Y69" s="10" t="s">
        <v>1</v>
      </c>
      <c r="Z69" s="10" t="s">
        <v>1</v>
      </c>
      <c r="AA69" s="10"/>
      <c r="AB69" s="10"/>
      <c r="AC69" s="10"/>
      <c r="AD69" s="11"/>
      <c r="AE69" s="9" t="s">
        <v>11</v>
      </c>
      <c r="AF69" s="10" t="s">
        <v>11</v>
      </c>
      <c r="AG69" s="10" t="s">
        <v>11</v>
      </c>
      <c r="AH69" s="10" t="s">
        <v>11</v>
      </c>
      <c r="AI69" s="10" t="s">
        <v>11</v>
      </c>
      <c r="AJ69" s="10" t="s">
        <v>11</v>
      </c>
      <c r="AK69" s="10" t="s">
        <v>11</v>
      </c>
      <c r="AL69" s="10"/>
      <c r="AM69" s="10"/>
      <c r="AN69" s="10"/>
      <c r="AO69" s="11"/>
      <c r="AP69" s="87" t="s">
        <v>10</v>
      </c>
      <c r="AQ69" s="23" t="s">
        <v>10</v>
      </c>
      <c r="AR69" s="24" t="s">
        <v>8</v>
      </c>
      <c r="AS69" s="20">
        <v>0</v>
      </c>
      <c r="AT69" s="20" t="s">
        <v>10</v>
      </c>
      <c r="AU69" s="20" t="s">
        <v>32</v>
      </c>
      <c r="AV69" s="20" t="s">
        <v>10</v>
      </c>
      <c r="AW69" s="21" t="s">
        <v>10</v>
      </c>
      <c r="AX69" s="25" t="s">
        <v>11</v>
      </c>
      <c r="AY69" s="21" t="s">
        <v>34</v>
      </c>
      <c r="AZ69"/>
      <c r="BA69" s="320"/>
      <c r="BB69" s="322"/>
      <c r="BC69" s="26">
        <v>0.6</v>
      </c>
      <c r="BD69" s="151">
        <v>0.4</v>
      </c>
      <c r="BE69" s="230"/>
      <c r="BF69" s="155"/>
      <c r="BG69"/>
      <c r="BH69"/>
    </row>
    <row r="70" spans="1:64" ht="18.75" customHeight="1" thickTop="1" x14ac:dyDescent="0.25">
      <c r="A70" s="297" t="s">
        <v>94</v>
      </c>
      <c r="B70" s="27" t="s">
        <v>47</v>
      </c>
      <c r="C70" s="28" t="s">
        <v>48</v>
      </c>
      <c r="D70" s="88">
        <v>63</v>
      </c>
      <c r="E70" s="30">
        <f>ROUND(PI()*(D70/1000)*(D70/1000)/4,3)</f>
        <v>3.0000000000000001E-3</v>
      </c>
      <c r="F70" s="31">
        <v>29.4</v>
      </c>
      <c r="G70" s="31">
        <v>0.9</v>
      </c>
      <c r="H70" s="32">
        <v>1.8</v>
      </c>
      <c r="I70" s="89">
        <v>9.3000000000000007</v>
      </c>
      <c r="J70" s="31"/>
      <c r="K70" s="31">
        <v>10.1</v>
      </c>
      <c r="L70" s="31">
        <v>1.5</v>
      </c>
      <c r="M70" s="31"/>
      <c r="N70" s="31"/>
      <c r="O70" s="31">
        <v>8.5</v>
      </c>
      <c r="P70" s="31"/>
      <c r="Q70" s="31"/>
      <c r="R70" s="31"/>
      <c r="S70" s="32"/>
      <c r="T70" s="33">
        <v>0.61</v>
      </c>
      <c r="U70" s="89">
        <v>0.49</v>
      </c>
      <c r="V70" s="89">
        <v>0.33</v>
      </c>
      <c r="W70" s="89">
        <v>0.34</v>
      </c>
      <c r="X70" s="89">
        <v>0.26</v>
      </c>
      <c r="Y70" s="31">
        <v>0.76</v>
      </c>
      <c r="Z70" s="31">
        <v>0.2</v>
      </c>
      <c r="AA70" s="31">
        <v>0.34</v>
      </c>
      <c r="AB70" s="31"/>
      <c r="AC70" s="31"/>
      <c r="AD70" s="13"/>
      <c r="AE70" s="34">
        <f t="shared" ref="AE70:AE72" si="132">ROUND( I70*$G70,3)</f>
        <v>8.3699999999999992</v>
      </c>
      <c r="AF70" s="103">
        <f t="shared" ref="AF70:AF72" si="133">ROUND( J70*$G70,3)</f>
        <v>0</v>
      </c>
      <c r="AG70" s="130">
        <f t="shared" ref="AG70:AG72" si="134">ROUND( K70*$G70,3)</f>
        <v>9.09</v>
      </c>
      <c r="AH70" s="130">
        <f t="shared" ref="AH70:AH72" si="135">ROUND( L70*$G70,3)</f>
        <v>1.35</v>
      </c>
      <c r="AI70" s="130">
        <f t="shared" ref="AI70:AI72" si="136">ROUND( M70*$G70,3)</f>
        <v>0</v>
      </c>
      <c r="AJ70" s="130">
        <f t="shared" ref="AJ70:AJ72" si="137">ROUND( N70*$G70,3)</f>
        <v>0</v>
      </c>
      <c r="AK70" s="130">
        <f t="shared" ref="AK70:AK72" si="138">ROUND( O70*$G70,3)</f>
        <v>7.65</v>
      </c>
      <c r="AL70" s="2">
        <f>ROUND( P70*$G70,3)</f>
        <v>0</v>
      </c>
      <c r="AM70" s="2">
        <f>ROUND( Q70*$G70,3)</f>
        <v>0</v>
      </c>
      <c r="AN70" s="2">
        <f>ROUND( R70*$G70,3)</f>
        <v>0</v>
      </c>
      <c r="AO70" s="35">
        <f>ROUND( S70*$G70,3)</f>
        <v>0</v>
      </c>
      <c r="AP70" s="229">
        <f>+AE70*T70+U70*AF70+AG70*V70+AJ70*Y70+AK70*Z70</f>
        <v>9.6354000000000006</v>
      </c>
      <c r="AQ70" s="38">
        <f>ROUND( F70*G70*H70-AP70,3)</f>
        <v>37.993000000000002</v>
      </c>
      <c r="AR70" s="2">
        <f>ROUND(2*F70*H70,3)</f>
        <v>105.84</v>
      </c>
      <c r="AS70" s="31">
        <v>0.1</v>
      </c>
      <c r="AT70" s="2">
        <f>IF(AS70&gt;0,ROUND( F70*G70*AS70,3),)</f>
        <v>2.6459999999999999</v>
      </c>
      <c r="AU70" s="2">
        <f>ROUND( 0.3+(D70/1000),3)</f>
        <v>0.36299999999999999</v>
      </c>
      <c r="AV70" s="2">
        <f>IF(AU70&gt;0,ROUND( F70*G70*AU70-(E70*F70),3),0)</f>
        <v>9.5169999999999995</v>
      </c>
      <c r="AW70" s="35">
        <f>ROUND( AQ70-AT70-AV70-E70*F70,3)</f>
        <v>25.742000000000001</v>
      </c>
      <c r="AX70" s="37">
        <f>ROUND( F70*G70,3)</f>
        <v>26.46</v>
      </c>
      <c r="AY70" s="90">
        <v>3</v>
      </c>
      <c r="AZ70" s="40"/>
      <c r="BA70" s="41" t="s">
        <v>29</v>
      </c>
      <c r="BB70" s="42">
        <v>0.4</v>
      </c>
      <c r="BC70" s="43">
        <f>ROUND($AQ$73*$BC$69*BB70,3)</f>
        <v>9.1180000000000003</v>
      </c>
      <c r="BD70" s="44">
        <f>ROUND($AQ$73*$BD$69*BB70,3)</f>
        <v>6.0789999999999997</v>
      </c>
      <c r="BE70" s="44">
        <f>+BD70+BC70</f>
        <v>15.196999999999999</v>
      </c>
      <c r="BF70" s="155"/>
      <c r="BG70"/>
      <c r="BH70"/>
    </row>
    <row r="71" spans="1:64" ht="18.75" customHeight="1" thickBot="1" x14ac:dyDescent="0.3">
      <c r="A71" s="297"/>
      <c r="B71" s="132"/>
      <c r="C71" s="133"/>
      <c r="D71" s="134"/>
      <c r="E71" s="135">
        <f t="shared" ref="E71" si="139">ROUND(PI()*(D71/1000)*(D71/1000)/4,3)</f>
        <v>0</v>
      </c>
      <c r="F71" s="136"/>
      <c r="G71" s="136"/>
      <c r="H71" s="137"/>
      <c r="I71" s="138">
        <v>0</v>
      </c>
      <c r="J71" s="136"/>
      <c r="K71" s="136"/>
      <c r="L71" s="136"/>
      <c r="M71" s="136"/>
      <c r="N71" s="136"/>
      <c r="O71" s="136"/>
      <c r="P71" s="136"/>
      <c r="Q71" s="136"/>
      <c r="R71" s="136"/>
      <c r="S71" s="137"/>
      <c r="T71" s="33"/>
      <c r="U71" s="89"/>
      <c r="V71" s="89"/>
      <c r="W71" s="89"/>
      <c r="X71" s="89"/>
      <c r="Y71" s="31"/>
      <c r="Z71" s="31"/>
      <c r="AA71" s="136">
        <v>0.34</v>
      </c>
      <c r="AB71" s="139"/>
      <c r="AC71" s="136"/>
      <c r="AD71" s="139"/>
      <c r="AE71" s="140">
        <f t="shared" si="132"/>
        <v>0</v>
      </c>
      <c r="AF71" s="141">
        <f t="shared" si="133"/>
        <v>0</v>
      </c>
      <c r="AG71" s="141">
        <f t="shared" si="134"/>
        <v>0</v>
      </c>
      <c r="AH71" s="141">
        <f t="shared" si="135"/>
        <v>0</v>
      </c>
      <c r="AI71" s="141">
        <f t="shared" si="136"/>
        <v>0</v>
      </c>
      <c r="AJ71" s="141">
        <f t="shared" si="137"/>
        <v>0</v>
      </c>
      <c r="AK71" s="141">
        <f t="shared" si="138"/>
        <v>0</v>
      </c>
      <c r="AL71" s="141">
        <f>ROUND( P71*$G71,3)</f>
        <v>0</v>
      </c>
      <c r="AM71" s="141"/>
      <c r="AN71" s="141"/>
      <c r="AO71" s="142"/>
      <c r="AP71" s="143">
        <f>ROUND(AE71*T71+AF71*U71+AG71*V71+AJ71*Y71+AK71*Z71+AL71*AA71,3)</f>
        <v>0</v>
      </c>
      <c r="AQ71" s="122">
        <f>ROUND( F71*G71*H71-AP71,3)</f>
        <v>0</v>
      </c>
      <c r="AR71" s="141">
        <f>ROUND(2*F71*H71,3)</f>
        <v>0</v>
      </c>
      <c r="AS71" s="136"/>
      <c r="AT71" s="141">
        <f>IF(AS71&gt;0,ROUND( F71*G71*AS71,3),)</f>
        <v>0</v>
      </c>
      <c r="AU71" s="141"/>
      <c r="AV71" s="141"/>
      <c r="AW71" s="142"/>
      <c r="AX71" s="144"/>
      <c r="AY71" s="137"/>
      <c r="AZ71" s="40"/>
      <c r="BA71" s="95" t="s">
        <v>30</v>
      </c>
      <c r="BB71" s="96">
        <v>0.6</v>
      </c>
      <c r="BC71" s="97">
        <f t="shared" ref="BC71" si="140">ROUND($AQ$73*$BC$69*BB71,3)</f>
        <v>13.677</v>
      </c>
      <c r="BD71" s="98">
        <f>ROUND($AQ$73*$BD$69*BB71,3)</f>
        <v>9.1180000000000003</v>
      </c>
      <c r="BE71" s="98">
        <f>+BD71+BC71</f>
        <v>22.795000000000002</v>
      </c>
      <c r="BF71" s="155"/>
      <c r="BG71"/>
      <c r="BH71"/>
    </row>
    <row r="72" spans="1:64" ht="18.75" customHeight="1" thickTop="1" thickBot="1" x14ac:dyDescent="0.3">
      <c r="A72" s="297"/>
      <c r="B72" s="45"/>
      <c r="C72" s="46"/>
      <c r="D72" s="47"/>
      <c r="E72" s="48"/>
      <c r="F72" s="49"/>
      <c r="G72" s="49"/>
      <c r="H72" s="50"/>
      <c r="I72" s="91"/>
      <c r="J72" s="49"/>
      <c r="K72" s="49"/>
      <c r="L72" s="49"/>
      <c r="M72" s="49"/>
      <c r="N72" s="49"/>
      <c r="O72" s="49"/>
      <c r="P72" s="49"/>
      <c r="Q72" s="49"/>
      <c r="R72" s="49"/>
      <c r="S72" s="50"/>
      <c r="T72" s="51"/>
      <c r="U72" s="91"/>
      <c r="V72" s="91"/>
      <c r="W72" s="91"/>
      <c r="X72" s="91"/>
      <c r="Y72" s="49"/>
      <c r="Z72" s="49"/>
      <c r="AA72" s="49"/>
      <c r="AB72" s="52"/>
      <c r="AC72" s="53"/>
      <c r="AD72" s="52"/>
      <c r="AE72" s="54">
        <f t="shared" si="132"/>
        <v>0</v>
      </c>
      <c r="AF72" s="3">
        <f t="shared" si="133"/>
        <v>0</v>
      </c>
      <c r="AG72" s="3">
        <f t="shared" si="134"/>
        <v>0</v>
      </c>
      <c r="AH72" s="3">
        <f t="shared" si="135"/>
        <v>0</v>
      </c>
      <c r="AI72" s="3">
        <f t="shared" si="136"/>
        <v>0</v>
      </c>
      <c r="AJ72" s="3">
        <f t="shared" si="137"/>
        <v>0</v>
      </c>
      <c r="AK72" s="3">
        <f t="shared" si="138"/>
        <v>0</v>
      </c>
      <c r="AL72" s="3"/>
      <c r="AM72" s="3"/>
      <c r="AN72" s="3"/>
      <c r="AO72" s="55"/>
      <c r="AP72" s="92"/>
      <c r="AQ72" s="58"/>
      <c r="AR72" s="3"/>
      <c r="AS72" s="49"/>
      <c r="AT72" s="3"/>
      <c r="AU72" s="3"/>
      <c r="AV72" s="3"/>
      <c r="AW72" s="55"/>
      <c r="AX72" s="57"/>
      <c r="AY72" s="50"/>
      <c r="AZ72"/>
      <c r="BA72" s="307" t="s">
        <v>63</v>
      </c>
      <c r="BB72" s="308"/>
      <c r="BC72" s="309"/>
      <c r="BD72" s="154">
        <f>ROUND( 1.5*1*(7*0.9),3)</f>
        <v>9.4499999999999993</v>
      </c>
      <c r="BE72" s="155"/>
      <c r="BF72" s="155"/>
      <c r="BG72"/>
      <c r="BH72"/>
    </row>
    <row r="73" spans="1:64" ht="18.75" customHeight="1" thickTop="1" thickBot="1" x14ac:dyDescent="0.3">
      <c r="A73" s="298"/>
      <c r="B73" s="59"/>
      <c r="C73" s="60"/>
      <c r="D73" s="61"/>
      <c r="E73" s="61"/>
      <c r="F73" s="62">
        <f>SUM( F70:F72)</f>
        <v>29.4</v>
      </c>
      <c r="G73" s="62"/>
      <c r="H73" s="63"/>
      <c r="I73" s="64">
        <f>SUM( I70:I72)</f>
        <v>9.3000000000000007</v>
      </c>
      <c r="J73" s="65">
        <f>SUM( J70:J72)</f>
        <v>0</v>
      </c>
      <c r="K73" s="65">
        <f>SUM( K70:K72)</f>
        <v>10.1</v>
      </c>
      <c r="L73" s="65">
        <f>SUM( L70:L72)</f>
        <v>1.5</v>
      </c>
      <c r="M73" s="65">
        <f t="shared" ref="M73:P73" si="141">SUM( M70:M72)</f>
        <v>0</v>
      </c>
      <c r="N73" s="65">
        <f t="shared" si="141"/>
        <v>0</v>
      </c>
      <c r="O73" s="65">
        <f t="shared" si="141"/>
        <v>8.5</v>
      </c>
      <c r="P73" s="65">
        <f t="shared" si="141"/>
        <v>0</v>
      </c>
      <c r="Q73" s="65">
        <f>SUM( Q72:Q72)</f>
        <v>0</v>
      </c>
      <c r="R73" s="65">
        <f>SUM( R72:R72)</f>
        <v>0</v>
      </c>
      <c r="S73" s="66">
        <f>SUM( S72:S72)</f>
        <v>0</v>
      </c>
      <c r="T73" s="67"/>
      <c r="U73" s="61"/>
      <c r="V73" s="61"/>
      <c r="W73" s="61"/>
      <c r="X73" s="61"/>
      <c r="Y73" s="62"/>
      <c r="Z73" s="62"/>
      <c r="AA73" s="62"/>
      <c r="AB73" s="62"/>
      <c r="AC73" s="68"/>
      <c r="AD73" s="93"/>
      <c r="AE73" s="64">
        <f t="shared" ref="AE73:AG73" si="142">SUM( AE70:AE72)</f>
        <v>8.3699999999999992</v>
      </c>
      <c r="AF73" s="104">
        <f t="shared" si="142"/>
        <v>0</v>
      </c>
      <c r="AG73" s="100">
        <f t="shared" si="142"/>
        <v>9.09</v>
      </c>
      <c r="AH73" s="100">
        <f>SUM( AH69:AH72)</f>
        <v>1.35</v>
      </c>
      <c r="AI73" s="100"/>
      <c r="AJ73" s="100">
        <f t="shared" ref="AJ73:AO73" si="143">SUM( AJ70:AJ72)</f>
        <v>0</v>
      </c>
      <c r="AK73" s="65">
        <f t="shared" si="143"/>
        <v>7.65</v>
      </c>
      <c r="AL73" s="102">
        <f t="shared" si="143"/>
        <v>0</v>
      </c>
      <c r="AM73" s="69">
        <f t="shared" si="143"/>
        <v>0</v>
      </c>
      <c r="AN73" s="65">
        <f t="shared" si="143"/>
        <v>0</v>
      </c>
      <c r="AO73" s="100">
        <f t="shared" si="143"/>
        <v>0</v>
      </c>
      <c r="AP73" s="94"/>
      <c r="AQ73" s="70">
        <f>SUM( AQ70:AQ72)</f>
        <v>37.993000000000002</v>
      </c>
      <c r="AR73" s="71">
        <f>SUM( AR70:AR72)</f>
        <v>105.84</v>
      </c>
      <c r="AS73" s="65"/>
      <c r="AT73" s="65">
        <f>SUM( AT70:AT72)</f>
        <v>2.6459999999999999</v>
      </c>
      <c r="AU73" s="65"/>
      <c r="AV73" s="65">
        <f>SUM( AV70:AV72)</f>
        <v>9.5169999999999995</v>
      </c>
      <c r="AW73" s="72">
        <f>SUM( AW70:AW72)</f>
        <v>25.742000000000001</v>
      </c>
      <c r="AX73" s="73">
        <f>SUM( AX70:AX72)</f>
        <v>26.46</v>
      </c>
      <c r="AY73" s="72">
        <f>SUM( AY70:AY72)</f>
        <v>3</v>
      </c>
      <c r="AZ73"/>
      <c r="BA73"/>
      <c r="BB73" s="155"/>
      <c r="BC73" s="155"/>
      <c r="BD73" s="155"/>
      <c r="BE73" s="155"/>
      <c r="BF73" s="155"/>
      <c r="BG73"/>
      <c r="BH73"/>
    </row>
    <row r="74" spans="1:64" ht="18.75" customHeight="1" thickTop="1" thickBot="1" x14ac:dyDescent="0.3">
      <c r="I74" s="299">
        <f>SUM( I73:S73)</f>
        <v>29.4</v>
      </c>
      <c r="J74" s="300"/>
      <c r="K74" s="300"/>
      <c r="L74" s="300"/>
      <c r="M74" s="300"/>
      <c r="N74" s="300"/>
      <c r="O74" s="300"/>
      <c r="P74" s="300"/>
      <c r="Q74" s="300"/>
      <c r="R74" s="300"/>
      <c r="S74" s="301"/>
      <c r="T74" s="84"/>
      <c r="U74" s="149"/>
      <c r="V74" s="149"/>
      <c r="W74" s="149"/>
      <c r="X74" s="149"/>
      <c r="AE74" s="302" t="s">
        <v>37</v>
      </c>
      <c r="AF74" s="303"/>
      <c r="AG74" s="303"/>
      <c r="AH74" s="303"/>
      <c r="AI74" s="303"/>
      <c r="AJ74" s="303"/>
      <c r="AK74" s="303"/>
      <c r="AL74" s="303"/>
      <c r="AM74" s="303"/>
      <c r="AN74" s="303"/>
      <c r="AO74" s="304"/>
      <c r="AP74" s="77"/>
      <c r="AQ74" s="78" t="s">
        <v>23</v>
      </c>
      <c r="AR74" s="263"/>
      <c r="AV74" s="305" t="s">
        <v>85</v>
      </c>
      <c r="AW74" s="306"/>
      <c r="AY74" s="4" t="s">
        <v>24</v>
      </c>
      <c r="AZ74"/>
      <c r="BA74" s="155"/>
      <c r="BB74" s="155"/>
      <c r="BC74" s="155"/>
      <c r="BD74" s="155"/>
      <c r="BE74" s="155"/>
      <c r="BF74" s="155"/>
      <c r="BG74"/>
      <c r="BH74"/>
    </row>
    <row r="75" spans="1:64" ht="18.75" customHeight="1" thickTop="1" thickBot="1" x14ac:dyDescent="0.3">
      <c r="AE75" s="80">
        <f>ROUND( I73*0.5*2,3)</f>
        <v>9.3000000000000007</v>
      </c>
      <c r="AF75" s="81">
        <f>ROUND( J73*0.5*2,3)</f>
        <v>0</v>
      </c>
      <c r="AG75" s="81">
        <f>ROUND( K73*0.3*2,3)</f>
        <v>6.06</v>
      </c>
      <c r="AH75" s="81"/>
      <c r="AI75" s="81">
        <f>ROUND( M73*0.25*2,3)</f>
        <v>0</v>
      </c>
      <c r="AJ75" s="81">
        <f>ROUND( N73*0.5*2,3)</f>
        <v>0</v>
      </c>
      <c r="AK75" s="81"/>
      <c r="AL75" s="81">
        <f>ROUND( P73*0.3*2,3)</f>
        <v>0</v>
      </c>
      <c r="AM75" s="81"/>
      <c r="AN75" s="81"/>
      <c r="AO75" s="82"/>
      <c r="AP75" s="83"/>
      <c r="AQ75" s="85">
        <f>ROUND( AQ73*1.6,3)</f>
        <v>60.789000000000001</v>
      </c>
      <c r="AR75" s="84"/>
      <c r="AV75" s="299">
        <f>+AV73+AW73+AT73</f>
        <v>37.905000000000001</v>
      </c>
      <c r="AW75" s="301"/>
      <c r="AY75" s="5">
        <f>ROUND( AY73*1,0)</f>
        <v>3</v>
      </c>
      <c r="AZ75"/>
      <c r="BA75" s="155"/>
      <c r="BB75" s="155"/>
      <c r="BC75" s="155"/>
      <c r="BD75" s="155"/>
      <c r="BE75" s="155"/>
      <c r="BF75" s="155"/>
    </row>
    <row r="76" spans="1:64" ht="18.75" customHeight="1" thickTop="1" thickBot="1" x14ac:dyDescent="0.3">
      <c r="AX76" s="86"/>
      <c r="AY76" s="86"/>
      <c r="AZ76" s="86"/>
      <c r="BA76" s="86"/>
      <c r="BB76" s="86"/>
      <c r="BC76" s="15"/>
    </row>
    <row r="77" spans="1:64" ht="18" customHeight="1" thickTop="1" thickBot="1" x14ac:dyDescent="0.3">
      <c r="A77" s="340" t="s">
        <v>35</v>
      </c>
      <c r="B77" s="331" t="s">
        <v>3</v>
      </c>
      <c r="C77" s="345" t="s">
        <v>4</v>
      </c>
      <c r="D77" s="354" t="s">
        <v>0</v>
      </c>
      <c r="E77" s="349" t="s">
        <v>12</v>
      </c>
      <c r="F77" s="349" t="s">
        <v>5</v>
      </c>
      <c r="G77" s="349" t="s">
        <v>6</v>
      </c>
      <c r="H77" s="356" t="s">
        <v>7</v>
      </c>
      <c r="I77" s="357" t="s">
        <v>9</v>
      </c>
      <c r="J77" s="358"/>
      <c r="K77" s="358"/>
      <c r="L77" s="358"/>
      <c r="M77" s="358"/>
      <c r="N77" s="358"/>
      <c r="O77" s="358"/>
      <c r="P77" s="358"/>
      <c r="Q77" s="358"/>
      <c r="R77" s="358"/>
      <c r="S77" s="359"/>
      <c r="T77" s="357" t="s">
        <v>36</v>
      </c>
      <c r="U77" s="358"/>
      <c r="V77" s="358"/>
      <c r="W77" s="358"/>
      <c r="X77" s="358"/>
      <c r="Y77" s="358"/>
      <c r="Z77" s="358"/>
      <c r="AA77" s="358"/>
      <c r="AB77" s="358"/>
      <c r="AC77" s="358"/>
      <c r="AD77" s="359"/>
      <c r="AE77" s="357" t="s">
        <v>41</v>
      </c>
      <c r="AF77" s="358"/>
      <c r="AG77" s="358"/>
      <c r="AH77" s="358"/>
      <c r="AI77" s="358"/>
      <c r="AJ77" s="358"/>
      <c r="AK77" s="358"/>
      <c r="AL77" s="358"/>
      <c r="AM77" s="358"/>
      <c r="AN77" s="358"/>
      <c r="AO77" s="359"/>
      <c r="AP77" s="352" t="s">
        <v>14</v>
      </c>
      <c r="AQ77" s="329" t="s">
        <v>13</v>
      </c>
      <c r="AR77" s="354" t="s">
        <v>15</v>
      </c>
      <c r="AS77" s="360" t="s">
        <v>42</v>
      </c>
      <c r="AT77" s="335" t="s">
        <v>43</v>
      </c>
      <c r="AU77" s="337" t="s">
        <v>33</v>
      </c>
      <c r="AV77" s="335" t="s">
        <v>16</v>
      </c>
      <c r="AW77" s="310" t="s">
        <v>22</v>
      </c>
      <c r="AX77" s="354" t="s">
        <v>17</v>
      </c>
      <c r="AY77" s="349" t="s">
        <v>44</v>
      </c>
      <c r="AZ77" s="349" t="s">
        <v>18</v>
      </c>
      <c r="BA77" s="349" t="s">
        <v>38</v>
      </c>
      <c r="BB77" s="349" t="s">
        <v>19</v>
      </c>
      <c r="BC77" s="356" t="s">
        <v>20</v>
      </c>
      <c r="BE77" s="316" t="s">
        <v>86</v>
      </c>
      <c r="BF77" s="317"/>
      <c r="BG77" s="317"/>
      <c r="BH77" s="318"/>
    </row>
    <row r="78" spans="1:64" ht="18" customHeight="1" thickTop="1" x14ac:dyDescent="0.25">
      <c r="A78" s="341"/>
      <c r="B78" s="343"/>
      <c r="C78" s="315"/>
      <c r="D78" s="355"/>
      <c r="E78" s="312"/>
      <c r="F78" s="312"/>
      <c r="G78" s="312"/>
      <c r="H78" s="314"/>
      <c r="I78" s="6" t="s">
        <v>50</v>
      </c>
      <c r="J78" s="7" t="s">
        <v>49</v>
      </c>
      <c r="K78" s="7" t="s">
        <v>51</v>
      </c>
      <c r="L78" s="7" t="s">
        <v>95</v>
      </c>
      <c r="M78" s="7" t="s">
        <v>62</v>
      </c>
      <c r="N78" s="7" t="s">
        <v>96</v>
      </c>
      <c r="O78" s="7" t="s">
        <v>97</v>
      </c>
      <c r="P78" s="7"/>
      <c r="Q78" s="7"/>
      <c r="R78" s="7"/>
      <c r="S78" s="8"/>
      <c r="T78" s="6" t="s">
        <v>50</v>
      </c>
      <c r="U78" s="7" t="s">
        <v>49</v>
      </c>
      <c r="V78" s="7" t="s">
        <v>51</v>
      </c>
      <c r="W78" s="7" t="s">
        <v>95</v>
      </c>
      <c r="X78" s="7" t="s">
        <v>62</v>
      </c>
      <c r="Y78" s="7" t="s">
        <v>96</v>
      </c>
      <c r="Z78" s="7" t="s">
        <v>97</v>
      </c>
      <c r="AA78" s="7"/>
      <c r="AB78" s="7"/>
      <c r="AC78" s="7"/>
      <c r="AD78" s="8"/>
      <c r="AE78" s="6" t="s">
        <v>50</v>
      </c>
      <c r="AF78" s="7" t="s">
        <v>49</v>
      </c>
      <c r="AG78" s="7" t="s">
        <v>51</v>
      </c>
      <c r="AH78" s="7" t="s">
        <v>95</v>
      </c>
      <c r="AI78" s="7" t="s">
        <v>62</v>
      </c>
      <c r="AJ78" s="7" t="s">
        <v>96</v>
      </c>
      <c r="AK78" s="7" t="s">
        <v>97</v>
      </c>
      <c r="AL78" s="7"/>
      <c r="AM78" s="7"/>
      <c r="AN78" s="7"/>
      <c r="AO78" s="8"/>
      <c r="AP78" s="353"/>
      <c r="AQ78" s="330"/>
      <c r="AR78" s="355"/>
      <c r="AS78" s="361"/>
      <c r="AT78" s="336"/>
      <c r="AU78" s="362"/>
      <c r="AV78" s="336"/>
      <c r="AW78" s="311"/>
      <c r="AX78" s="355"/>
      <c r="AY78" s="312"/>
      <c r="AZ78" s="312"/>
      <c r="BA78" s="312"/>
      <c r="BB78" s="312"/>
      <c r="BC78" s="314"/>
      <c r="BE78" s="319" t="s">
        <v>25</v>
      </c>
      <c r="BF78" s="321" t="s">
        <v>26</v>
      </c>
      <c r="BG78" s="17" t="s">
        <v>27</v>
      </c>
      <c r="BH78" s="150" t="s">
        <v>28</v>
      </c>
    </row>
    <row r="79" spans="1:64" ht="15" customHeight="1" thickBot="1" x14ac:dyDescent="0.3">
      <c r="A79" s="342"/>
      <c r="B79" s="344"/>
      <c r="C79" s="346"/>
      <c r="D79" s="18" t="s">
        <v>2</v>
      </c>
      <c r="E79" s="19" t="s">
        <v>21</v>
      </c>
      <c r="F79" s="20" t="s">
        <v>1</v>
      </c>
      <c r="G79" s="20" t="s">
        <v>1</v>
      </c>
      <c r="H79" s="21" t="s">
        <v>1</v>
      </c>
      <c r="I79" s="9" t="s">
        <v>1</v>
      </c>
      <c r="J79" s="10" t="s">
        <v>1</v>
      </c>
      <c r="K79" s="10" t="s">
        <v>1</v>
      </c>
      <c r="L79" s="10" t="s">
        <v>1</v>
      </c>
      <c r="M79" s="10" t="s">
        <v>1</v>
      </c>
      <c r="N79" s="10" t="s">
        <v>1</v>
      </c>
      <c r="O79" s="10" t="s">
        <v>1</v>
      </c>
      <c r="P79" s="10"/>
      <c r="Q79" s="10"/>
      <c r="R79" s="10"/>
      <c r="S79" s="11"/>
      <c r="T79" s="9" t="s">
        <v>1</v>
      </c>
      <c r="U79" s="10" t="s">
        <v>1</v>
      </c>
      <c r="V79" s="10" t="s">
        <v>1</v>
      </c>
      <c r="W79" s="10" t="s">
        <v>1</v>
      </c>
      <c r="X79" s="10" t="s">
        <v>1</v>
      </c>
      <c r="Y79" s="10" t="s">
        <v>1</v>
      </c>
      <c r="Z79" s="10" t="s">
        <v>1</v>
      </c>
      <c r="AA79" s="10"/>
      <c r="AB79" s="10"/>
      <c r="AC79" s="10"/>
      <c r="AD79" s="11"/>
      <c r="AE79" s="9" t="s">
        <v>11</v>
      </c>
      <c r="AF79" s="10" t="s">
        <v>11</v>
      </c>
      <c r="AG79" s="10" t="s">
        <v>11</v>
      </c>
      <c r="AH79" s="10" t="s">
        <v>11</v>
      </c>
      <c r="AI79" s="10" t="s">
        <v>11</v>
      </c>
      <c r="AJ79" s="10" t="s">
        <v>11</v>
      </c>
      <c r="AK79" s="10" t="s">
        <v>11</v>
      </c>
      <c r="AL79" s="10"/>
      <c r="AM79" s="10"/>
      <c r="AN79" s="10"/>
      <c r="AO79" s="11"/>
      <c r="AP79" s="107" t="s">
        <v>10</v>
      </c>
      <c r="AQ79" s="23" t="s">
        <v>10</v>
      </c>
      <c r="AR79" s="24" t="s">
        <v>8</v>
      </c>
      <c r="AS79" s="20" t="s">
        <v>1</v>
      </c>
      <c r="AT79" s="20" t="s">
        <v>10</v>
      </c>
      <c r="AU79" s="20" t="s">
        <v>32</v>
      </c>
      <c r="AV79" s="20" t="s">
        <v>10</v>
      </c>
      <c r="AW79" s="21" t="s">
        <v>10</v>
      </c>
      <c r="AX79" s="25" t="s">
        <v>11</v>
      </c>
      <c r="AY79" s="12" t="s">
        <v>10</v>
      </c>
      <c r="AZ79" s="12" t="s">
        <v>1</v>
      </c>
      <c r="BA79" s="12" t="s">
        <v>1</v>
      </c>
      <c r="BB79" s="12" t="s">
        <v>1</v>
      </c>
      <c r="BC79" s="21" t="s">
        <v>1</v>
      </c>
      <c r="BE79" s="320"/>
      <c r="BF79" s="322"/>
      <c r="BG79" s="26">
        <v>0.6</v>
      </c>
      <c r="BH79" s="151">
        <v>0.4</v>
      </c>
      <c r="BI79" s="230"/>
    </row>
    <row r="80" spans="1:64" ht="18.75" customHeight="1" thickTop="1" x14ac:dyDescent="0.25">
      <c r="A80" s="297" t="s">
        <v>94</v>
      </c>
      <c r="B80" s="27" t="s">
        <v>101</v>
      </c>
      <c r="C80" s="28" t="s">
        <v>45</v>
      </c>
      <c r="D80" s="29">
        <v>170</v>
      </c>
      <c r="E80" s="30">
        <f>ROUND(PI()*(D80/1000)*(D80/1000)/4,3)</f>
        <v>2.3E-2</v>
      </c>
      <c r="F80" s="31">
        <v>20.3</v>
      </c>
      <c r="G80" s="31">
        <v>1.1000000000000001</v>
      </c>
      <c r="H80" s="32">
        <v>1.85</v>
      </c>
      <c r="I80" s="33">
        <v>20.3</v>
      </c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3">
        <v>0.61</v>
      </c>
      <c r="U80" s="89">
        <v>0.49</v>
      </c>
      <c r="V80" s="89">
        <v>0.33</v>
      </c>
      <c r="W80" s="89">
        <v>0.34</v>
      </c>
      <c r="X80" s="89">
        <v>0.26</v>
      </c>
      <c r="Y80" s="31">
        <v>0.76</v>
      </c>
      <c r="Z80" s="31">
        <v>0.2</v>
      </c>
      <c r="AA80" s="31"/>
      <c r="AB80" s="31"/>
      <c r="AC80" s="31"/>
      <c r="AD80" s="32">
        <v>0</v>
      </c>
      <c r="AE80" s="34">
        <f t="shared" ref="AE80:AE83" si="144">ROUND( I80*$G80,3)</f>
        <v>22.33</v>
      </c>
      <c r="AF80" s="103">
        <f t="shared" ref="AF80:AF83" si="145">ROUND( J80*$G80,3)</f>
        <v>0</v>
      </c>
      <c r="AG80" s="130">
        <f t="shared" ref="AG80:AG83" si="146">ROUND( K80*$G80,3)</f>
        <v>0</v>
      </c>
      <c r="AH80" s="130">
        <f t="shared" ref="AH80:AH83" si="147">ROUND( L80*$G80,3)</f>
        <v>0</v>
      </c>
      <c r="AI80" s="130">
        <f t="shared" ref="AI80:AI83" si="148">ROUND( M80*$G80,3)</f>
        <v>0</v>
      </c>
      <c r="AJ80" s="130">
        <f t="shared" ref="AJ80:AJ83" si="149">ROUND( N80*$G80,3)</f>
        <v>0</v>
      </c>
      <c r="AK80" s="130">
        <f t="shared" ref="AK80:AK83" si="150">ROUND( O80*$G80,3)</f>
        <v>0</v>
      </c>
      <c r="AL80" s="37">
        <f t="shared" ref="AL80:AL81" si="151">ROUND( P80*$G80,3)</f>
        <v>0</v>
      </c>
      <c r="AM80" s="37">
        <f t="shared" ref="AM80:AM81" si="152">ROUND( Q80*$G80,3)</f>
        <v>0</v>
      </c>
      <c r="AN80" s="37">
        <f t="shared" ref="AN80:AN81" si="153">ROUND( R80*$G80,3)</f>
        <v>0</v>
      </c>
      <c r="AO80" s="99">
        <f t="shared" ref="AO80:AO81" si="154">ROUND( S80*$G80,3)</f>
        <v>0</v>
      </c>
      <c r="AP80" s="34">
        <f>+AE80*T80+U80*AF80+AG80*V80+AJ80*Y80+AK80*Z80+AH80*W80+AI80*X80</f>
        <v>13.621299999999998</v>
      </c>
      <c r="AQ80" s="38">
        <f>ROUND( F80*G80*H80-AP80,3)</f>
        <v>27.689</v>
      </c>
      <c r="AR80" s="2">
        <f>ROUND(2*F80*H80,3)</f>
        <v>75.11</v>
      </c>
      <c r="AS80" s="31">
        <v>0.1</v>
      </c>
      <c r="AT80" s="2">
        <f>IF(AS80&gt;0,ROUND( F80*G80*AS80,3),)</f>
        <v>2.2330000000000001</v>
      </c>
      <c r="AU80" s="2">
        <f>ROUND( 0.3+(D80/1000),3)</f>
        <v>0.47</v>
      </c>
      <c r="AV80" s="2">
        <f>IF(AU80&gt;0,ROUND( F80*G80*AU80-(E80*F80)-AY80,3),0)</f>
        <v>9.2780000000000005</v>
      </c>
      <c r="AW80" s="38">
        <f>ROUND( AQ80-AT80-AV80-AY80-E80*F80,3)</f>
        <v>14.961</v>
      </c>
      <c r="AX80" s="37">
        <f>ROUND( F80*G80,3)</f>
        <v>22.33</v>
      </c>
      <c r="AY80" s="13">
        <f>ROUND(0.5*0.5*0.5*6,3)</f>
        <v>0.75</v>
      </c>
      <c r="AZ80" s="13">
        <v>5</v>
      </c>
      <c r="BA80" s="13">
        <v>3</v>
      </c>
      <c r="BB80" s="13">
        <v>1</v>
      </c>
      <c r="BC80" s="38">
        <v>20.3</v>
      </c>
      <c r="BD80" s="40"/>
      <c r="BE80" s="41" t="s">
        <v>29</v>
      </c>
      <c r="BF80" s="42">
        <v>0.4</v>
      </c>
      <c r="BG80" s="43">
        <f>ROUND($AQ$84*$BG$79*BF80,3)</f>
        <v>13.946</v>
      </c>
      <c r="BH80" s="44">
        <f>ROUND($AQ$84*$BH$79*BF80,3)</f>
        <v>9.2970000000000006</v>
      </c>
      <c r="BI80" s="44">
        <f>+BH80+BG80</f>
        <v>23.243000000000002</v>
      </c>
    </row>
    <row r="81" spans="1:64" ht="18.75" customHeight="1" thickBot="1" x14ac:dyDescent="0.3">
      <c r="A81" s="297"/>
      <c r="B81" s="27" t="s">
        <v>99</v>
      </c>
      <c r="C81" s="28" t="s">
        <v>45</v>
      </c>
      <c r="D81" s="29">
        <v>170</v>
      </c>
      <c r="E81" s="30">
        <f>ROUND(PI()*(D81/1000)*(D81/1000)/4,3)</f>
        <v>2.3E-2</v>
      </c>
      <c r="F81" s="31">
        <v>6</v>
      </c>
      <c r="G81" s="31">
        <v>1.5</v>
      </c>
      <c r="H81" s="32">
        <v>2.2999999999999998</v>
      </c>
      <c r="I81" s="33">
        <v>6</v>
      </c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3">
        <v>0.61</v>
      </c>
      <c r="U81" s="89">
        <v>0.49</v>
      </c>
      <c r="V81" s="89">
        <v>0.33</v>
      </c>
      <c r="W81" s="89">
        <v>0.34</v>
      </c>
      <c r="X81" s="89">
        <v>0.26</v>
      </c>
      <c r="Y81" s="31">
        <v>0.76</v>
      </c>
      <c r="Z81" s="31">
        <v>0.2</v>
      </c>
      <c r="AA81" s="31"/>
      <c r="AB81" s="31"/>
      <c r="AC81" s="31"/>
      <c r="AD81" s="32">
        <v>0</v>
      </c>
      <c r="AE81" s="34">
        <f t="shared" si="144"/>
        <v>9</v>
      </c>
      <c r="AF81" s="103">
        <f t="shared" si="145"/>
        <v>0</v>
      </c>
      <c r="AG81" s="130">
        <f t="shared" si="146"/>
        <v>0</v>
      </c>
      <c r="AH81" s="130">
        <f t="shared" si="147"/>
        <v>0</v>
      </c>
      <c r="AI81" s="130">
        <f t="shared" si="148"/>
        <v>0</v>
      </c>
      <c r="AJ81" s="130">
        <f t="shared" si="149"/>
        <v>0</v>
      </c>
      <c r="AK81" s="130">
        <f t="shared" si="150"/>
        <v>0</v>
      </c>
      <c r="AL81" s="37">
        <f t="shared" si="151"/>
        <v>0</v>
      </c>
      <c r="AM81" s="37">
        <f t="shared" si="152"/>
        <v>0</v>
      </c>
      <c r="AN81" s="37">
        <f t="shared" si="153"/>
        <v>0</v>
      </c>
      <c r="AO81" s="99">
        <f t="shared" si="154"/>
        <v>0</v>
      </c>
      <c r="AP81" s="34">
        <f t="shared" ref="AP81:AP83" si="155">+AE81*T81+U81*AF81+AG81*V81+AJ81*Y81+AK81*Z81+AH81*W81+AI81*X81</f>
        <v>5.49</v>
      </c>
      <c r="AQ81" s="38">
        <f t="shared" ref="AQ81:AQ83" si="156">ROUND( F81*G81*H81-AP81,3)</f>
        <v>15.21</v>
      </c>
      <c r="AR81" s="2"/>
      <c r="AS81" s="31">
        <v>0.1</v>
      </c>
      <c r="AT81" s="2">
        <f t="shared" ref="AT81:AT83" si="157">IF(AS81&gt;0,ROUND( F81*G81*AS81,3),)</f>
        <v>0.9</v>
      </c>
      <c r="AU81" s="2">
        <f t="shared" ref="AU81:AU82" si="158">ROUND( 0.3+(D81/1000),3)</f>
        <v>0.47</v>
      </c>
      <c r="AV81" s="2">
        <f t="shared" ref="AV81:AV83" si="159">IF(AU81&gt;0,ROUND( F81*G81*AU81-(E81*F81)-AY81,3),0)</f>
        <v>4.0919999999999996</v>
      </c>
      <c r="AW81" s="38">
        <f t="shared" ref="AW81:AW82" si="160">ROUND( AQ81-AT81-AV81-AY81-E81*F81,3)</f>
        <v>10.08</v>
      </c>
      <c r="AX81" s="37">
        <f t="shared" ref="AX81:AX83" si="161">ROUND( F81*G81,3)</f>
        <v>9</v>
      </c>
      <c r="AY81" s="13"/>
      <c r="AZ81" s="13"/>
      <c r="BA81" s="13"/>
      <c r="BB81" s="13"/>
      <c r="BC81" s="38">
        <v>6</v>
      </c>
      <c r="BD81" s="40"/>
      <c r="BE81" s="95" t="s">
        <v>30</v>
      </c>
      <c r="BF81" s="96">
        <v>0.6</v>
      </c>
      <c r="BG81" s="97">
        <f t="shared" ref="BG81" si="162">ROUND($AQ$84*$BG$79*BF81,3)</f>
        <v>20.919</v>
      </c>
      <c r="BH81" s="98">
        <f>ROUND($AQ$84*$BH$79*BF81,3)</f>
        <v>13.946</v>
      </c>
      <c r="BI81" s="98">
        <f>+BH81+BG81</f>
        <v>34.865000000000002</v>
      </c>
    </row>
    <row r="82" spans="1:64" ht="18.75" customHeight="1" thickTop="1" thickBot="1" x14ac:dyDescent="0.3">
      <c r="A82" s="297"/>
      <c r="B82" s="118" t="s">
        <v>100</v>
      </c>
      <c r="C82" s="124" t="s">
        <v>45</v>
      </c>
      <c r="D82" s="123">
        <v>170</v>
      </c>
      <c r="E82" s="30">
        <f>ROUND(PI()*(D82/1000)*(D82/1000)/4,3)</f>
        <v>2.3E-2</v>
      </c>
      <c r="F82" s="31">
        <v>6</v>
      </c>
      <c r="G82" s="31">
        <v>1.5</v>
      </c>
      <c r="H82" s="32">
        <v>2.2999999999999998</v>
      </c>
      <c r="I82" s="125">
        <v>6</v>
      </c>
      <c r="J82" s="120"/>
      <c r="K82" s="128"/>
      <c r="L82" s="128"/>
      <c r="M82" s="128"/>
      <c r="N82" s="128"/>
      <c r="O82" s="128"/>
      <c r="P82" s="128"/>
      <c r="Q82" s="128"/>
      <c r="R82" s="120"/>
      <c r="S82" s="120"/>
      <c r="T82" s="33">
        <v>0.61</v>
      </c>
      <c r="U82" s="89">
        <v>0.49</v>
      </c>
      <c r="V82" s="89">
        <v>0.33</v>
      </c>
      <c r="W82" s="89">
        <v>0.34</v>
      </c>
      <c r="X82" s="89">
        <v>0.26</v>
      </c>
      <c r="Y82" s="31">
        <v>0.76</v>
      </c>
      <c r="Z82" s="31">
        <v>0.2</v>
      </c>
      <c r="AA82" s="31"/>
      <c r="AB82" s="125"/>
      <c r="AC82" s="120"/>
      <c r="AD82" s="128"/>
      <c r="AE82" s="34">
        <f t="shared" si="144"/>
        <v>9</v>
      </c>
      <c r="AF82" s="103">
        <f t="shared" si="145"/>
        <v>0</v>
      </c>
      <c r="AG82" s="130">
        <f t="shared" si="146"/>
        <v>0</v>
      </c>
      <c r="AH82" s="130">
        <f t="shared" si="147"/>
        <v>0</v>
      </c>
      <c r="AI82" s="130">
        <f t="shared" si="148"/>
        <v>0</v>
      </c>
      <c r="AJ82" s="130">
        <f t="shared" si="149"/>
        <v>0</v>
      </c>
      <c r="AK82" s="130">
        <f t="shared" si="150"/>
        <v>0</v>
      </c>
      <c r="AL82" s="129"/>
      <c r="AM82" s="129"/>
      <c r="AN82" s="129"/>
      <c r="AO82" s="129"/>
      <c r="AP82" s="131">
        <f t="shared" si="155"/>
        <v>5.49</v>
      </c>
      <c r="AQ82" s="122">
        <f t="shared" si="156"/>
        <v>15.21</v>
      </c>
      <c r="AR82" s="2"/>
      <c r="AS82" s="120">
        <v>0.1</v>
      </c>
      <c r="AT82" s="121">
        <f t="shared" si="157"/>
        <v>0.9</v>
      </c>
      <c r="AU82" s="121">
        <f t="shared" si="158"/>
        <v>0.47</v>
      </c>
      <c r="AV82" s="121">
        <f t="shared" si="159"/>
        <v>4.0919999999999996</v>
      </c>
      <c r="AW82" s="122">
        <f t="shared" si="160"/>
        <v>10.08</v>
      </c>
      <c r="AX82" s="127">
        <f t="shared" si="161"/>
        <v>9</v>
      </c>
      <c r="AY82" s="120"/>
      <c r="AZ82" s="120"/>
      <c r="BA82" s="120"/>
      <c r="BB82" s="120"/>
      <c r="BC82" s="122">
        <v>6</v>
      </c>
      <c r="BD82" s="40"/>
      <c r="BE82" s="307" t="s">
        <v>63</v>
      </c>
      <c r="BF82" s="308"/>
      <c r="BG82" s="309"/>
      <c r="BH82" s="154">
        <f>ROUND( 1.5*1*(AZ84+BA84+BB84),3)</f>
        <v>14.85</v>
      </c>
      <c r="BI82"/>
    </row>
    <row r="83" spans="1:64" ht="18.75" customHeight="1" thickTop="1" thickBot="1" x14ac:dyDescent="0.3">
      <c r="A83" s="297"/>
      <c r="B83" s="235"/>
      <c r="C83" s="254"/>
      <c r="D83" s="255"/>
      <c r="E83" s="238">
        <f t="shared" ref="E83" si="163">ROUND(PI()*(D83/1000)*(D83/1000)/4,3)</f>
        <v>0</v>
      </c>
      <c r="F83" s="256"/>
      <c r="G83" s="256"/>
      <c r="H83" s="257"/>
      <c r="I83" s="258"/>
      <c r="J83" s="256"/>
      <c r="K83" s="259"/>
      <c r="L83" s="259"/>
      <c r="M83" s="259"/>
      <c r="N83" s="259"/>
      <c r="O83" s="259"/>
      <c r="P83" s="259"/>
      <c r="Q83" s="259"/>
      <c r="R83" s="256"/>
      <c r="S83" s="256"/>
      <c r="T83" s="243"/>
      <c r="U83" s="244"/>
      <c r="V83" s="244"/>
      <c r="W83" s="244"/>
      <c r="X83" s="244"/>
      <c r="Y83" s="245"/>
      <c r="Z83" s="245"/>
      <c r="AA83" s="245"/>
      <c r="AB83" s="258"/>
      <c r="AC83" s="256"/>
      <c r="AD83" s="259">
        <v>0</v>
      </c>
      <c r="AE83" s="246">
        <f t="shared" si="144"/>
        <v>0</v>
      </c>
      <c r="AF83" s="247">
        <f t="shared" si="145"/>
        <v>0</v>
      </c>
      <c r="AG83" s="248">
        <f t="shared" si="146"/>
        <v>0</v>
      </c>
      <c r="AH83" s="248">
        <f t="shared" si="147"/>
        <v>0</v>
      </c>
      <c r="AI83" s="248">
        <f t="shared" si="148"/>
        <v>0</v>
      </c>
      <c r="AJ83" s="248">
        <f t="shared" si="149"/>
        <v>0</v>
      </c>
      <c r="AK83" s="248">
        <f t="shared" si="150"/>
        <v>0</v>
      </c>
      <c r="AL83" s="260">
        <f t="shared" ref="AL83" si="164">ROUND( P83*$G83,3)</f>
        <v>0</v>
      </c>
      <c r="AM83" s="260">
        <f t="shared" ref="AM83" si="165">ROUND( Q83*$G83,3)</f>
        <v>0</v>
      </c>
      <c r="AN83" s="260">
        <f t="shared" ref="AN83" si="166">ROUND( R83*$G83,3)</f>
        <v>0</v>
      </c>
      <c r="AO83" s="260">
        <f t="shared" ref="AO83" si="167">ROUND( S83*$G83,3)</f>
        <v>0</v>
      </c>
      <c r="AP83" s="261">
        <f t="shared" si="155"/>
        <v>0</v>
      </c>
      <c r="AQ83" s="58">
        <f t="shared" si="156"/>
        <v>0</v>
      </c>
      <c r="AR83" s="253">
        <f t="shared" ref="AR83" si="168">ROUND(2*F83*H83,3)</f>
        <v>0</v>
      </c>
      <c r="AS83" s="256"/>
      <c r="AT83" s="262">
        <f t="shared" si="157"/>
        <v>0</v>
      </c>
      <c r="AU83" s="262"/>
      <c r="AV83" s="262">
        <f t="shared" si="159"/>
        <v>0</v>
      </c>
      <c r="AW83" s="58"/>
      <c r="AX83" s="253">
        <f t="shared" si="161"/>
        <v>0</v>
      </c>
      <c r="AY83" s="256"/>
      <c r="AZ83" s="256"/>
      <c r="BA83" s="256"/>
      <c r="BB83" s="256"/>
      <c r="BC83" s="58">
        <f t="shared" ref="BC83" si="169">+F83</f>
        <v>0</v>
      </c>
      <c r="BE83"/>
      <c r="BF83"/>
      <c r="BG83"/>
      <c r="BH83"/>
    </row>
    <row r="84" spans="1:64" ht="18.75" customHeight="1" thickTop="1" thickBot="1" x14ac:dyDescent="0.3">
      <c r="A84" s="298"/>
      <c r="B84" s="59"/>
      <c r="C84" s="60"/>
      <c r="D84" s="61"/>
      <c r="E84" s="61"/>
      <c r="F84" s="62">
        <f>SUM( F80:F83)</f>
        <v>32.299999999999997</v>
      </c>
      <c r="G84" s="62"/>
      <c r="H84" s="63"/>
      <c r="I84" s="64">
        <f>SUM( I80:I83)</f>
        <v>32.299999999999997</v>
      </c>
      <c r="J84" s="65">
        <f>SUM( J80:J83)</f>
        <v>0</v>
      </c>
      <c r="K84" s="65">
        <f>SUM( K80:K83)</f>
        <v>0</v>
      </c>
      <c r="L84" s="65">
        <f>SUM( L80:L83)</f>
        <v>0</v>
      </c>
      <c r="M84" s="65"/>
      <c r="N84" s="65"/>
      <c r="O84" s="65">
        <f>SUM( O80:O83)</f>
        <v>0</v>
      </c>
      <c r="P84" s="65">
        <f>SUM( P80:P83)</f>
        <v>0</v>
      </c>
      <c r="Q84" s="65">
        <f>SUM( Q81:Q83)</f>
        <v>0</v>
      </c>
      <c r="R84" s="65">
        <f>SUM( R81:R83)</f>
        <v>0</v>
      </c>
      <c r="S84" s="66">
        <f>SUM( S81:S83)</f>
        <v>0</v>
      </c>
      <c r="T84" s="67"/>
      <c r="U84" s="61"/>
      <c r="V84" s="61"/>
      <c r="W84" s="61"/>
      <c r="X84" s="61"/>
      <c r="Y84" s="62"/>
      <c r="Z84" s="62"/>
      <c r="AA84" s="62"/>
      <c r="AB84" s="62"/>
      <c r="AC84" s="62"/>
      <c r="AD84" s="63"/>
      <c r="AE84" s="64">
        <f>SUM( AE80:AE83)</f>
        <v>40.33</v>
      </c>
      <c r="AF84" s="104">
        <f>SUM( AF80:AF83)</f>
        <v>0</v>
      </c>
      <c r="AG84" s="100">
        <f>SUM( AG80:AG83)</f>
        <v>0</v>
      </c>
      <c r="AH84" s="100"/>
      <c r="AI84" s="100"/>
      <c r="AJ84" s="100">
        <f>SUM( AJ80:AJ83)</f>
        <v>0</v>
      </c>
      <c r="AK84" s="66">
        <f>SUM( AK80:AK83)</f>
        <v>0</v>
      </c>
      <c r="AL84" s="201">
        <f>SUM( AL80:AL83)</f>
        <v>0</v>
      </c>
      <c r="AM84" s="100">
        <f>SUM( AM81:AM83)</f>
        <v>0</v>
      </c>
      <c r="AN84" s="65">
        <f>SUM( AN81:AN83)</f>
        <v>0</v>
      </c>
      <c r="AO84" s="100">
        <f>SUM( AO81:AO83)</f>
        <v>0</v>
      </c>
      <c r="AP84" s="101"/>
      <c r="AQ84" s="234">
        <f>SUM( AQ80:AQ83)</f>
        <v>58.109000000000002</v>
      </c>
      <c r="AR84" s="65">
        <f>SUM( AR80:AR83)</f>
        <v>75.11</v>
      </c>
      <c r="AS84" s="65"/>
      <c r="AT84" s="65">
        <f>SUM( AT80:AT83)</f>
        <v>4.0330000000000004</v>
      </c>
      <c r="AU84" s="65"/>
      <c r="AV84" s="65">
        <f>SUM( AV80:AV83)</f>
        <v>17.462</v>
      </c>
      <c r="AW84" s="66">
        <f>SUM( AW80:AW83)</f>
        <v>35.121000000000002</v>
      </c>
      <c r="AX84" s="94">
        <f>SUM( AX80:AX83)</f>
        <v>40.33</v>
      </c>
      <c r="AY84" s="100">
        <f>SUM( AY80:AY83)</f>
        <v>0.75</v>
      </c>
      <c r="AZ84" s="100">
        <f>ROUND(SUM(AZ80:AZ83)*$G$5,3)</f>
        <v>5.5</v>
      </c>
      <c r="BA84" s="100">
        <f>ROUND(SUM(BA80:BA83)*$G$80,3)</f>
        <v>3.3</v>
      </c>
      <c r="BB84" s="100">
        <f>ROUND(SUM(BB80:BB83)*$G$5,3)</f>
        <v>1.1000000000000001</v>
      </c>
      <c r="BC84" s="66">
        <f>SUM( BC80:BC83)</f>
        <v>32.299999999999997</v>
      </c>
    </row>
    <row r="85" spans="1:64" ht="18.75" customHeight="1" thickTop="1" thickBot="1" x14ac:dyDescent="0.3">
      <c r="H85" s="75"/>
      <c r="I85" s="299">
        <f>SUM( I84:S84)</f>
        <v>32.299999999999997</v>
      </c>
      <c r="J85" s="300"/>
      <c r="K85" s="300"/>
      <c r="L85" s="300"/>
      <c r="M85" s="300"/>
      <c r="N85" s="300"/>
      <c r="O85" s="300"/>
      <c r="P85" s="300"/>
      <c r="Q85" s="300"/>
      <c r="R85" s="300"/>
      <c r="S85" s="301"/>
      <c r="T85" s="76"/>
      <c r="U85" s="149"/>
      <c r="V85" s="149"/>
      <c r="W85" s="149"/>
      <c r="X85" s="149"/>
      <c r="AD85" s="75"/>
      <c r="AE85" s="302" t="s">
        <v>37</v>
      </c>
      <c r="AF85" s="303"/>
      <c r="AG85" s="303"/>
      <c r="AH85" s="303"/>
      <c r="AI85" s="303"/>
      <c r="AJ85" s="303"/>
      <c r="AK85" s="303"/>
      <c r="AL85" s="303"/>
      <c r="AM85" s="303"/>
      <c r="AN85" s="303"/>
      <c r="AO85" s="304"/>
      <c r="AP85" s="77"/>
      <c r="AQ85" s="4" t="s">
        <v>23</v>
      </c>
      <c r="AR85" s="76"/>
      <c r="AV85" s="305" t="s">
        <v>85</v>
      </c>
      <c r="AW85" s="306"/>
      <c r="AY85" s="78" t="s">
        <v>46</v>
      </c>
      <c r="BC85" s="4" t="s">
        <v>24</v>
      </c>
    </row>
    <row r="86" spans="1:64" ht="18.75" customHeight="1" thickTop="1" thickBot="1" x14ac:dyDescent="0.3">
      <c r="AD86" s="79"/>
      <c r="AE86" s="80">
        <f>ROUND( I84*0.5*2,3)</f>
        <v>32.299999999999997</v>
      </c>
      <c r="AF86" s="81">
        <f>ROUND( J84*0.5*2,3)</f>
        <v>0</v>
      </c>
      <c r="AG86" s="81">
        <f>ROUND( K84*0.3*2,3)</f>
        <v>0</v>
      </c>
      <c r="AH86" s="81">
        <f>ROUND( L84*0.5*2,3)</f>
        <v>0</v>
      </c>
      <c r="AI86" s="81">
        <f>ROUND( M84*0.25*2,3)</f>
        <v>0</v>
      </c>
      <c r="AJ86" s="81">
        <f>ROUND( N84*0.5*2,3)</f>
        <v>0</v>
      </c>
      <c r="AK86" s="81"/>
      <c r="AL86" s="81">
        <f>ROUND( P84*0.3*2,3)</f>
        <v>0</v>
      </c>
      <c r="AM86" s="81"/>
      <c r="AN86" s="81"/>
      <c r="AO86" s="82"/>
      <c r="AP86" s="83"/>
      <c r="AQ86" s="5">
        <f>ROUND( AQ84*1.6,3)</f>
        <v>92.974000000000004</v>
      </c>
      <c r="AR86" s="84"/>
      <c r="AV86" s="299">
        <f>+AV84+AW84+AT84</f>
        <v>56.616</v>
      </c>
      <c r="AW86" s="301"/>
      <c r="AY86" s="85">
        <f>ROUND((0.5*0.5*2)*6,3)</f>
        <v>3</v>
      </c>
      <c r="BC86" s="5">
        <f>ROUND( BC84*0.2,-1)</f>
        <v>10</v>
      </c>
    </row>
    <row r="87" spans="1:64" ht="18.75" customHeight="1" thickTop="1" thickBot="1" x14ac:dyDescent="0.3">
      <c r="AX87" s="86"/>
      <c r="AY87" s="86"/>
      <c r="AZ87"/>
      <c r="BA87" s="86"/>
      <c r="BB87" s="86"/>
      <c r="BC87" s="15"/>
    </row>
    <row r="88" spans="1:64" ht="18" customHeight="1" thickTop="1" thickBot="1" x14ac:dyDescent="0.3">
      <c r="A88" s="340" t="s">
        <v>35</v>
      </c>
      <c r="B88" s="331" t="s">
        <v>3</v>
      </c>
      <c r="C88" s="345" t="s">
        <v>4</v>
      </c>
      <c r="D88" s="347" t="s">
        <v>0</v>
      </c>
      <c r="E88" s="349" t="s">
        <v>12</v>
      </c>
      <c r="F88" s="349" t="s">
        <v>5</v>
      </c>
      <c r="G88" s="349" t="s">
        <v>6</v>
      </c>
      <c r="H88" s="345" t="s">
        <v>7</v>
      </c>
      <c r="I88" s="323" t="s">
        <v>9</v>
      </c>
      <c r="J88" s="325"/>
      <c r="K88" s="325"/>
      <c r="L88" s="325"/>
      <c r="M88" s="325"/>
      <c r="N88" s="325"/>
      <c r="O88" s="325"/>
      <c r="P88" s="325"/>
      <c r="Q88" s="325"/>
      <c r="R88" s="325"/>
      <c r="S88" s="326"/>
      <c r="T88" s="323" t="s">
        <v>36</v>
      </c>
      <c r="U88" s="324"/>
      <c r="V88" s="324"/>
      <c r="W88" s="324"/>
      <c r="X88" s="324"/>
      <c r="Y88" s="325"/>
      <c r="Z88" s="325"/>
      <c r="AA88" s="325"/>
      <c r="AB88" s="325"/>
      <c r="AC88" s="325"/>
      <c r="AD88" s="326"/>
      <c r="AE88" s="323" t="s">
        <v>41</v>
      </c>
      <c r="AF88" s="325"/>
      <c r="AG88" s="325"/>
      <c r="AH88" s="325"/>
      <c r="AI88" s="325"/>
      <c r="AJ88" s="325"/>
      <c r="AK88" s="325"/>
      <c r="AL88" s="325"/>
      <c r="AM88" s="325"/>
      <c r="AN88" s="325"/>
      <c r="AO88" s="326"/>
      <c r="AP88" s="352" t="s">
        <v>14</v>
      </c>
      <c r="AQ88" s="329" t="s">
        <v>13</v>
      </c>
      <c r="AR88" s="331" t="s">
        <v>15</v>
      </c>
      <c r="AS88" s="333" t="s">
        <v>42</v>
      </c>
      <c r="AT88" s="335" t="s">
        <v>43</v>
      </c>
      <c r="AU88" s="337" t="s">
        <v>33</v>
      </c>
      <c r="AV88" s="338" t="s">
        <v>16</v>
      </c>
      <c r="AW88" s="310" t="s">
        <v>22</v>
      </c>
      <c r="AX88" s="312" t="s">
        <v>17</v>
      </c>
      <c r="AY88" s="314" t="s">
        <v>39</v>
      </c>
      <c r="AZ88"/>
      <c r="BA88" s="316" t="s">
        <v>31</v>
      </c>
      <c r="BB88" s="317"/>
      <c r="BC88" s="317"/>
      <c r="BD88" s="318"/>
      <c r="BF88" s="155"/>
      <c r="BG88"/>
      <c r="BH88"/>
      <c r="BI88"/>
      <c r="BJ88"/>
      <c r="BK88"/>
      <c r="BL88"/>
    </row>
    <row r="89" spans="1:64" ht="18" customHeight="1" thickTop="1" x14ac:dyDescent="0.25">
      <c r="A89" s="341"/>
      <c r="B89" s="343"/>
      <c r="C89" s="315"/>
      <c r="D89" s="348"/>
      <c r="E89" s="312"/>
      <c r="F89" s="312"/>
      <c r="G89" s="350"/>
      <c r="H89" s="351"/>
      <c r="I89" s="6" t="s">
        <v>50</v>
      </c>
      <c r="J89" s="7" t="s">
        <v>49</v>
      </c>
      <c r="K89" s="7" t="s">
        <v>51</v>
      </c>
      <c r="L89" s="7" t="s">
        <v>95</v>
      </c>
      <c r="M89" s="7" t="s">
        <v>62</v>
      </c>
      <c r="N89" s="7" t="s">
        <v>96</v>
      </c>
      <c r="O89" s="7" t="s">
        <v>97</v>
      </c>
      <c r="P89" s="7"/>
      <c r="Q89" s="7"/>
      <c r="R89" s="7"/>
      <c r="S89" s="8"/>
      <c r="T89" s="6" t="s">
        <v>50</v>
      </c>
      <c r="U89" s="7" t="s">
        <v>49</v>
      </c>
      <c r="V89" s="7" t="s">
        <v>51</v>
      </c>
      <c r="W89" s="7" t="s">
        <v>95</v>
      </c>
      <c r="X89" s="7" t="s">
        <v>62</v>
      </c>
      <c r="Y89" s="7" t="s">
        <v>96</v>
      </c>
      <c r="Z89" s="7" t="s">
        <v>97</v>
      </c>
      <c r="AA89" s="7"/>
      <c r="AB89" s="7"/>
      <c r="AC89" s="7"/>
      <c r="AD89" s="8"/>
      <c r="AE89" s="6" t="s">
        <v>50</v>
      </c>
      <c r="AF89" s="7" t="s">
        <v>49</v>
      </c>
      <c r="AG89" s="7" t="s">
        <v>51</v>
      </c>
      <c r="AH89" s="7" t="s">
        <v>95</v>
      </c>
      <c r="AI89" s="7" t="s">
        <v>62</v>
      </c>
      <c r="AJ89" s="7" t="s">
        <v>96</v>
      </c>
      <c r="AK89" s="7" t="s">
        <v>97</v>
      </c>
      <c r="AL89" s="7"/>
      <c r="AM89" s="7"/>
      <c r="AN89" s="7"/>
      <c r="AO89" s="8"/>
      <c r="AP89" s="353"/>
      <c r="AQ89" s="330"/>
      <c r="AR89" s="332"/>
      <c r="AS89" s="334"/>
      <c r="AT89" s="336"/>
      <c r="AU89" s="336"/>
      <c r="AV89" s="339"/>
      <c r="AW89" s="311"/>
      <c r="AX89" s="313"/>
      <c r="AY89" s="315"/>
      <c r="AZ89"/>
      <c r="BA89" s="319" t="s">
        <v>25</v>
      </c>
      <c r="BB89" s="321" t="s">
        <v>26</v>
      </c>
      <c r="BC89" s="17" t="s">
        <v>27</v>
      </c>
      <c r="BD89" s="150" t="s">
        <v>28</v>
      </c>
      <c r="BF89" s="155"/>
      <c r="BG89"/>
      <c r="BH89"/>
      <c r="BI89"/>
      <c r="BJ89"/>
      <c r="BK89"/>
      <c r="BL89"/>
    </row>
    <row r="90" spans="1:64" ht="15" customHeight="1" thickBot="1" x14ac:dyDescent="0.3">
      <c r="A90" s="342"/>
      <c r="B90" s="344"/>
      <c r="C90" s="346"/>
      <c r="D90" s="18" t="s">
        <v>2</v>
      </c>
      <c r="E90" s="19" t="s">
        <v>21</v>
      </c>
      <c r="F90" s="20" t="s">
        <v>1</v>
      </c>
      <c r="G90" s="20" t="s">
        <v>1</v>
      </c>
      <c r="H90" s="21" t="s">
        <v>1</v>
      </c>
      <c r="I90" s="9" t="s">
        <v>1</v>
      </c>
      <c r="J90" s="10" t="s">
        <v>1</v>
      </c>
      <c r="K90" s="10" t="s">
        <v>1</v>
      </c>
      <c r="L90" s="10" t="s">
        <v>1</v>
      </c>
      <c r="M90" s="10" t="s">
        <v>1</v>
      </c>
      <c r="N90" s="10" t="s">
        <v>1</v>
      </c>
      <c r="O90" s="10" t="s">
        <v>1</v>
      </c>
      <c r="P90" s="10"/>
      <c r="Q90" s="10"/>
      <c r="R90" s="10"/>
      <c r="S90" s="11"/>
      <c r="T90" s="9" t="s">
        <v>1</v>
      </c>
      <c r="U90" s="10" t="s">
        <v>1</v>
      </c>
      <c r="V90" s="10" t="s">
        <v>1</v>
      </c>
      <c r="W90" s="10" t="s">
        <v>1</v>
      </c>
      <c r="X90" s="10" t="s">
        <v>1</v>
      </c>
      <c r="Y90" s="10" t="s">
        <v>1</v>
      </c>
      <c r="Z90" s="10" t="s">
        <v>1</v>
      </c>
      <c r="AA90" s="10"/>
      <c r="AB90" s="10"/>
      <c r="AC90" s="10"/>
      <c r="AD90" s="11"/>
      <c r="AE90" s="9" t="s">
        <v>11</v>
      </c>
      <c r="AF90" s="10" t="s">
        <v>11</v>
      </c>
      <c r="AG90" s="10" t="s">
        <v>11</v>
      </c>
      <c r="AH90" s="10" t="s">
        <v>11</v>
      </c>
      <c r="AI90" s="10" t="s">
        <v>11</v>
      </c>
      <c r="AJ90" s="10" t="s">
        <v>11</v>
      </c>
      <c r="AK90" s="10" t="s">
        <v>11</v>
      </c>
      <c r="AL90" s="10"/>
      <c r="AM90" s="10"/>
      <c r="AN90" s="10"/>
      <c r="AO90" s="11"/>
      <c r="AP90" s="87" t="s">
        <v>10</v>
      </c>
      <c r="AQ90" s="23" t="s">
        <v>10</v>
      </c>
      <c r="AR90" s="24" t="s">
        <v>8</v>
      </c>
      <c r="AS90" s="20">
        <v>0</v>
      </c>
      <c r="AT90" s="20" t="s">
        <v>10</v>
      </c>
      <c r="AU90" s="20" t="s">
        <v>32</v>
      </c>
      <c r="AV90" s="20" t="s">
        <v>10</v>
      </c>
      <c r="AW90" s="21" t="s">
        <v>10</v>
      </c>
      <c r="AX90" s="25" t="s">
        <v>11</v>
      </c>
      <c r="AY90" s="21" t="s">
        <v>34</v>
      </c>
      <c r="AZ90"/>
      <c r="BA90" s="320"/>
      <c r="BB90" s="322"/>
      <c r="BC90" s="26">
        <v>0.6</v>
      </c>
      <c r="BD90" s="151">
        <v>0.4</v>
      </c>
      <c r="BE90" s="230"/>
      <c r="BF90" s="155"/>
      <c r="BG90"/>
      <c r="BH90"/>
    </row>
    <row r="91" spans="1:64" ht="18.75" customHeight="1" thickTop="1" x14ac:dyDescent="0.25">
      <c r="A91" s="297" t="s">
        <v>94</v>
      </c>
      <c r="B91" s="27" t="s">
        <v>47</v>
      </c>
      <c r="C91" s="28" t="s">
        <v>48</v>
      </c>
      <c r="D91" s="88">
        <v>63</v>
      </c>
      <c r="E91" s="30">
        <f>ROUND(PI()*(D91/1000)*(D91/1000)/4,3)</f>
        <v>3.0000000000000001E-3</v>
      </c>
      <c r="F91" s="31">
        <v>23.8</v>
      </c>
      <c r="G91" s="31">
        <v>0.9</v>
      </c>
      <c r="H91" s="32">
        <v>1.55</v>
      </c>
      <c r="I91" s="89">
        <v>17.8</v>
      </c>
      <c r="J91" s="31"/>
      <c r="K91" s="31">
        <v>6</v>
      </c>
      <c r="L91" s="31"/>
      <c r="M91" s="31"/>
      <c r="N91" s="31"/>
      <c r="O91" s="31"/>
      <c r="P91" s="31"/>
      <c r="Q91" s="31"/>
      <c r="R91" s="31"/>
      <c r="S91" s="32"/>
      <c r="T91" s="33">
        <v>0.61</v>
      </c>
      <c r="U91" s="89">
        <v>0.49</v>
      </c>
      <c r="V91" s="89">
        <v>0.33</v>
      </c>
      <c r="W91" s="89">
        <v>0.34</v>
      </c>
      <c r="X91" s="89">
        <v>0.26</v>
      </c>
      <c r="Y91" s="31">
        <v>0.76</v>
      </c>
      <c r="Z91" s="31">
        <v>0.2</v>
      </c>
      <c r="AA91" s="31">
        <v>0.34</v>
      </c>
      <c r="AB91" s="31"/>
      <c r="AC91" s="31"/>
      <c r="AD91" s="13"/>
      <c r="AE91" s="34">
        <f t="shared" ref="AE91:AE93" si="170">ROUND( I91*$G91,3)</f>
        <v>16.02</v>
      </c>
      <c r="AF91" s="103">
        <f t="shared" ref="AF91:AF93" si="171">ROUND( J91*$G91,3)</f>
        <v>0</v>
      </c>
      <c r="AG91" s="130">
        <f t="shared" ref="AG91:AG93" si="172">ROUND( K91*$G91,3)</f>
        <v>5.4</v>
      </c>
      <c r="AH91" s="130">
        <f t="shared" ref="AH91:AH93" si="173">ROUND( L91*$G91,3)</f>
        <v>0</v>
      </c>
      <c r="AI91" s="130">
        <f t="shared" ref="AI91:AI93" si="174">ROUND( M91*$G91,3)</f>
        <v>0</v>
      </c>
      <c r="AJ91" s="130">
        <f t="shared" ref="AJ91:AJ93" si="175">ROUND( N91*$G91,3)</f>
        <v>0</v>
      </c>
      <c r="AK91" s="130">
        <f t="shared" ref="AK91:AK93" si="176">ROUND( O91*$G91,3)</f>
        <v>0</v>
      </c>
      <c r="AL91" s="2">
        <f>ROUND( P91*$G91,3)</f>
        <v>0</v>
      </c>
      <c r="AM91" s="2">
        <f>ROUND( Q91*$G91,3)</f>
        <v>0</v>
      </c>
      <c r="AN91" s="2">
        <f>ROUND( R91*$G91,3)</f>
        <v>0</v>
      </c>
      <c r="AO91" s="35">
        <f>ROUND( S91*$G91,3)</f>
        <v>0</v>
      </c>
      <c r="AP91" s="229">
        <f>+AE91*T91+U91*AF91+AG91*V91+AJ91*Y91+AK91*Z91</f>
        <v>11.5542</v>
      </c>
      <c r="AQ91" s="38">
        <f>ROUND( F91*G91*H91-AP91,3)</f>
        <v>21.646999999999998</v>
      </c>
      <c r="AR91" s="2">
        <f>ROUND(2*F91*H91,3)</f>
        <v>73.78</v>
      </c>
      <c r="AS91" s="31">
        <v>0.1</v>
      </c>
      <c r="AT91" s="2">
        <f>IF(AS91&gt;0,ROUND( F91*G91*AS91,3),)</f>
        <v>2.1419999999999999</v>
      </c>
      <c r="AU91" s="2">
        <f>ROUND( 0.3+(D91/1000),3)</f>
        <v>0.36299999999999999</v>
      </c>
      <c r="AV91" s="2">
        <f>IF(AU91&gt;0,ROUND( F91*G91*AU91-(E91*F91),3),0)</f>
        <v>7.7039999999999997</v>
      </c>
      <c r="AW91" s="35">
        <f>ROUND( AQ91-AT91-AV91-E91*F91,3)</f>
        <v>11.73</v>
      </c>
      <c r="AX91" s="37">
        <f>ROUND( F91*G91,3)</f>
        <v>21.42</v>
      </c>
      <c r="AY91" s="90">
        <v>3</v>
      </c>
      <c r="AZ91" s="40"/>
      <c r="BA91" s="41" t="s">
        <v>29</v>
      </c>
      <c r="BB91" s="42">
        <v>0.4</v>
      </c>
      <c r="BC91" s="43">
        <f>ROUND($AQ$94*$BC$90*BB91,3)</f>
        <v>5.1950000000000003</v>
      </c>
      <c r="BD91" s="44">
        <f>ROUND($AQ$94*$BD$90*BB91,3)</f>
        <v>3.464</v>
      </c>
      <c r="BE91" s="44">
        <f>+BD91+BC91</f>
        <v>8.6590000000000007</v>
      </c>
      <c r="BF91" s="155"/>
      <c r="BG91"/>
      <c r="BH91"/>
    </row>
    <row r="92" spans="1:64" ht="18.75" customHeight="1" thickBot="1" x14ac:dyDescent="0.3">
      <c r="A92" s="297"/>
      <c r="B92" s="132"/>
      <c r="C92" s="133"/>
      <c r="D92" s="134"/>
      <c r="E92" s="135">
        <f t="shared" ref="E92" si="177">ROUND(PI()*(D92/1000)*(D92/1000)/4,3)</f>
        <v>0</v>
      </c>
      <c r="F92" s="136"/>
      <c r="G92" s="136"/>
      <c r="H92" s="137"/>
      <c r="I92" s="138">
        <v>0</v>
      </c>
      <c r="J92" s="136"/>
      <c r="K92" s="136"/>
      <c r="L92" s="136"/>
      <c r="M92" s="136"/>
      <c r="N92" s="136"/>
      <c r="O92" s="136"/>
      <c r="P92" s="136"/>
      <c r="Q92" s="136"/>
      <c r="R92" s="136"/>
      <c r="S92" s="137"/>
      <c r="T92" s="33"/>
      <c r="U92" s="89"/>
      <c r="V92" s="89"/>
      <c r="W92" s="89"/>
      <c r="X92" s="89"/>
      <c r="Y92" s="31"/>
      <c r="Z92" s="31"/>
      <c r="AA92" s="136">
        <v>0.34</v>
      </c>
      <c r="AB92" s="139"/>
      <c r="AC92" s="136"/>
      <c r="AD92" s="139"/>
      <c r="AE92" s="140">
        <f t="shared" si="170"/>
        <v>0</v>
      </c>
      <c r="AF92" s="141">
        <f t="shared" si="171"/>
        <v>0</v>
      </c>
      <c r="AG92" s="141">
        <f t="shared" si="172"/>
        <v>0</v>
      </c>
      <c r="AH92" s="141">
        <f t="shared" si="173"/>
        <v>0</v>
      </c>
      <c r="AI92" s="141">
        <f t="shared" si="174"/>
        <v>0</v>
      </c>
      <c r="AJ92" s="141">
        <f t="shared" si="175"/>
        <v>0</v>
      </c>
      <c r="AK92" s="141">
        <f t="shared" si="176"/>
        <v>0</v>
      </c>
      <c r="AL92" s="141">
        <f>ROUND( P92*$G92,3)</f>
        <v>0</v>
      </c>
      <c r="AM92" s="141"/>
      <c r="AN92" s="141"/>
      <c r="AO92" s="142"/>
      <c r="AP92" s="143">
        <f>ROUND(AE92*T92+AF92*U92+AG92*V92+AJ92*Y92+AK92*Z92+AL92*AA92,3)</f>
        <v>0</v>
      </c>
      <c r="AQ92" s="122">
        <f>ROUND( F92*G92*H92-AP92,3)</f>
        <v>0</v>
      </c>
      <c r="AR92" s="141">
        <f>ROUND(2*F92*H92,3)</f>
        <v>0</v>
      </c>
      <c r="AS92" s="136"/>
      <c r="AT92" s="141">
        <f>IF(AS92&gt;0,ROUND( F92*G92*AS92,3),)</f>
        <v>0</v>
      </c>
      <c r="AU92" s="141"/>
      <c r="AV92" s="141"/>
      <c r="AW92" s="142"/>
      <c r="AX92" s="144"/>
      <c r="AY92" s="137"/>
      <c r="AZ92" s="40"/>
      <c r="BA92" s="95" t="s">
        <v>30</v>
      </c>
      <c r="BB92" s="96">
        <v>0.6</v>
      </c>
      <c r="BC92" s="97">
        <f t="shared" ref="BC92" si="178">ROUND($AQ$94*$BC$90*BB92,3)</f>
        <v>7.7930000000000001</v>
      </c>
      <c r="BD92" s="98">
        <f>ROUND($AQ$94*$BD$90*BB92,3)</f>
        <v>5.1950000000000003</v>
      </c>
      <c r="BE92" s="98">
        <f>+BD92+BC92</f>
        <v>12.988</v>
      </c>
      <c r="BF92" s="155"/>
      <c r="BG92"/>
      <c r="BH92"/>
    </row>
    <row r="93" spans="1:64" ht="18.75" customHeight="1" thickTop="1" thickBot="1" x14ac:dyDescent="0.3">
      <c r="A93" s="297"/>
      <c r="B93" s="45"/>
      <c r="C93" s="46"/>
      <c r="D93" s="47"/>
      <c r="E93" s="48"/>
      <c r="F93" s="49"/>
      <c r="G93" s="49"/>
      <c r="H93" s="50"/>
      <c r="I93" s="91"/>
      <c r="J93" s="49"/>
      <c r="K93" s="49"/>
      <c r="L93" s="49"/>
      <c r="M93" s="49"/>
      <c r="N93" s="49"/>
      <c r="O93" s="49"/>
      <c r="P93" s="49"/>
      <c r="Q93" s="49"/>
      <c r="R93" s="49"/>
      <c r="S93" s="50"/>
      <c r="T93" s="51"/>
      <c r="U93" s="91"/>
      <c r="V93" s="91"/>
      <c r="W93" s="91"/>
      <c r="X93" s="91"/>
      <c r="Y93" s="49"/>
      <c r="Z93" s="49"/>
      <c r="AA93" s="49"/>
      <c r="AB93" s="52"/>
      <c r="AC93" s="53"/>
      <c r="AD93" s="52"/>
      <c r="AE93" s="54">
        <f t="shared" si="170"/>
        <v>0</v>
      </c>
      <c r="AF93" s="3">
        <f t="shared" si="171"/>
        <v>0</v>
      </c>
      <c r="AG93" s="3">
        <f t="shared" si="172"/>
        <v>0</v>
      </c>
      <c r="AH93" s="3">
        <f t="shared" si="173"/>
        <v>0</v>
      </c>
      <c r="AI93" s="3">
        <f t="shared" si="174"/>
        <v>0</v>
      </c>
      <c r="AJ93" s="3">
        <f t="shared" si="175"/>
        <v>0</v>
      </c>
      <c r="AK93" s="3">
        <f t="shared" si="176"/>
        <v>0</v>
      </c>
      <c r="AL93" s="3"/>
      <c r="AM93" s="3"/>
      <c r="AN93" s="3"/>
      <c r="AO93" s="55"/>
      <c r="AP93" s="92"/>
      <c r="AQ93" s="58"/>
      <c r="AR93" s="3"/>
      <c r="AS93" s="49"/>
      <c r="AT93" s="3"/>
      <c r="AU93" s="3"/>
      <c r="AV93" s="3"/>
      <c r="AW93" s="55"/>
      <c r="AX93" s="57"/>
      <c r="AY93" s="50"/>
      <c r="AZ93"/>
      <c r="BA93" s="307" t="s">
        <v>63</v>
      </c>
      <c r="BB93" s="308"/>
      <c r="BC93" s="309"/>
      <c r="BD93" s="154">
        <f>ROUND( 1.5*1*(9*0.9),3)</f>
        <v>12.15</v>
      </c>
      <c r="BE93" s="155"/>
      <c r="BF93" s="155"/>
      <c r="BG93"/>
      <c r="BH93"/>
    </row>
    <row r="94" spans="1:64" ht="18.75" customHeight="1" thickTop="1" thickBot="1" x14ac:dyDescent="0.3">
      <c r="A94" s="298"/>
      <c r="B94" s="59"/>
      <c r="C94" s="60"/>
      <c r="D94" s="61"/>
      <c r="E94" s="61"/>
      <c r="F94" s="62">
        <f>SUM( F91:F93)</f>
        <v>23.8</v>
      </c>
      <c r="G94" s="62"/>
      <c r="H94" s="63"/>
      <c r="I94" s="64">
        <f>SUM( I91:I93)</f>
        <v>17.8</v>
      </c>
      <c r="J94" s="65">
        <f>SUM( J91:J93)</f>
        <v>0</v>
      </c>
      <c r="K94" s="65">
        <f>SUM( K91:K93)</f>
        <v>6</v>
      </c>
      <c r="L94" s="65">
        <f>SUM( L91:L93)</f>
        <v>0</v>
      </c>
      <c r="M94" s="65">
        <f t="shared" ref="M94" si="179">SUM( M91:M93)</f>
        <v>0</v>
      </c>
      <c r="N94" s="65">
        <f t="shared" ref="N94" si="180">SUM( N91:N93)</f>
        <v>0</v>
      </c>
      <c r="O94" s="65">
        <f t="shared" ref="O94" si="181">SUM( O91:O93)</f>
        <v>0</v>
      </c>
      <c r="P94" s="65">
        <f t="shared" ref="P94" si="182">SUM( P91:P93)</f>
        <v>0</v>
      </c>
      <c r="Q94" s="65">
        <f>SUM( Q93:Q93)</f>
        <v>0</v>
      </c>
      <c r="R94" s="65">
        <f>SUM( R93:R93)</f>
        <v>0</v>
      </c>
      <c r="S94" s="66">
        <f>SUM( S93:S93)</f>
        <v>0</v>
      </c>
      <c r="T94" s="67"/>
      <c r="U94" s="61"/>
      <c r="V94" s="61"/>
      <c r="W94" s="61"/>
      <c r="X94" s="61"/>
      <c r="Y94" s="62"/>
      <c r="Z94" s="62"/>
      <c r="AA94" s="62"/>
      <c r="AB94" s="62"/>
      <c r="AC94" s="68"/>
      <c r="AD94" s="93"/>
      <c r="AE94" s="64">
        <f t="shared" ref="AE94:AG94" si="183">SUM( AE91:AE93)</f>
        <v>16.02</v>
      </c>
      <c r="AF94" s="104">
        <f t="shared" si="183"/>
        <v>0</v>
      </c>
      <c r="AG94" s="100">
        <f t="shared" si="183"/>
        <v>5.4</v>
      </c>
      <c r="AH94" s="100"/>
      <c r="AI94" s="100"/>
      <c r="AJ94" s="100">
        <f t="shared" ref="AJ94:AO94" si="184">SUM( AJ91:AJ93)</f>
        <v>0</v>
      </c>
      <c r="AK94" s="65">
        <f t="shared" si="184"/>
        <v>0</v>
      </c>
      <c r="AL94" s="102">
        <f t="shared" si="184"/>
        <v>0</v>
      </c>
      <c r="AM94" s="69">
        <f t="shared" si="184"/>
        <v>0</v>
      </c>
      <c r="AN94" s="65">
        <f t="shared" si="184"/>
        <v>0</v>
      </c>
      <c r="AO94" s="100">
        <f t="shared" si="184"/>
        <v>0</v>
      </c>
      <c r="AP94" s="94"/>
      <c r="AQ94" s="70">
        <f>SUM( AQ91:AQ93)</f>
        <v>21.646999999999998</v>
      </c>
      <c r="AR94" s="71">
        <f>SUM( AR91:AR93)</f>
        <v>73.78</v>
      </c>
      <c r="AS94" s="65"/>
      <c r="AT94" s="65">
        <f>SUM( AT91:AT93)</f>
        <v>2.1419999999999999</v>
      </c>
      <c r="AU94" s="65"/>
      <c r="AV94" s="65">
        <f>SUM( AV91:AV93)</f>
        <v>7.7039999999999997</v>
      </c>
      <c r="AW94" s="72">
        <f>SUM( AW91:AW93)</f>
        <v>11.73</v>
      </c>
      <c r="AX94" s="73">
        <f>SUM( AX91:AX93)</f>
        <v>21.42</v>
      </c>
      <c r="AY94" s="72">
        <f>SUM( AY91:AY93)</f>
        <v>3</v>
      </c>
      <c r="AZ94"/>
      <c r="BA94"/>
      <c r="BB94" s="155"/>
      <c r="BC94" s="155"/>
      <c r="BD94" s="155"/>
      <c r="BE94" s="155"/>
      <c r="BF94" s="155"/>
      <c r="BG94"/>
      <c r="BH94"/>
    </row>
    <row r="95" spans="1:64" ht="18.75" customHeight="1" thickTop="1" thickBot="1" x14ac:dyDescent="0.3">
      <c r="I95" s="299">
        <f>SUM( I94:S94)</f>
        <v>23.8</v>
      </c>
      <c r="J95" s="300"/>
      <c r="K95" s="300"/>
      <c r="L95" s="300"/>
      <c r="M95" s="300"/>
      <c r="N95" s="300"/>
      <c r="O95" s="300"/>
      <c r="P95" s="300"/>
      <c r="Q95" s="300"/>
      <c r="R95" s="300"/>
      <c r="S95" s="301"/>
      <c r="T95" s="84"/>
      <c r="U95" s="149"/>
      <c r="V95" s="149"/>
      <c r="W95" s="149"/>
      <c r="X95" s="149"/>
      <c r="AE95" s="302" t="s">
        <v>37</v>
      </c>
      <c r="AF95" s="303"/>
      <c r="AG95" s="303"/>
      <c r="AH95" s="303"/>
      <c r="AI95" s="303"/>
      <c r="AJ95" s="303"/>
      <c r="AK95" s="303"/>
      <c r="AL95" s="303"/>
      <c r="AM95" s="303"/>
      <c r="AN95" s="303"/>
      <c r="AO95" s="304"/>
      <c r="AP95" s="77"/>
      <c r="AQ95" s="78" t="s">
        <v>23</v>
      </c>
      <c r="AR95" s="263"/>
      <c r="AV95" s="305" t="s">
        <v>85</v>
      </c>
      <c r="AW95" s="306"/>
      <c r="AY95" s="4" t="s">
        <v>24</v>
      </c>
      <c r="AZ95"/>
      <c r="BA95" s="155"/>
      <c r="BB95" s="155"/>
      <c r="BC95" s="155"/>
      <c r="BD95" s="155"/>
      <c r="BE95" s="155"/>
      <c r="BF95" s="155"/>
      <c r="BG95"/>
      <c r="BH95"/>
    </row>
    <row r="96" spans="1:64" ht="18.75" customHeight="1" thickTop="1" thickBot="1" x14ac:dyDescent="0.3">
      <c r="AE96" s="80">
        <f>ROUND( I94*0.5*2,3)</f>
        <v>17.8</v>
      </c>
      <c r="AF96" s="81">
        <f>ROUND( J94*0.5*2,3)</f>
        <v>0</v>
      </c>
      <c r="AG96" s="81">
        <f>ROUND( K94*0.3*2,3)</f>
        <v>3.6</v>
      </c>
      <c r="AH96" s="81">
        <f>ROUND( L94*0.5*2,3)</f>
        <v>0</v>
      </c>
      <c r="AI96" s="81">
        <f>ROUND( M94*0.25*2,3)</f>
        <v>0</v>
      </c>
      <c r="AJ96" s="81">
        <f>ROUND( N94*0.5*2,3)</f>
        <v>0</v>
      </c>
      <c r="AK96" s="81"/>
      <c r="AL96" s="81">
        <f>ROUND( P94*0.3*2,3)</f>
        <v>0</v>
      </c>
      <c r="AM96" s="81"/>
      <c r="AN96" s="81"/>
      <c r="AO96" s="82"/>
      <c r="AP96" s="83"/>
      <c r="AQ96" s="85">
        <f>ROUND( AQ94*1.6,3)</f>
        <v>34.634999999999998</v>
      </c>
      <c r="AR96" s="84"/>
      <c r="AV96" s="299">
        <f>+AV94+AW94+AT94</f>
        <v>21.576000000000001</v>
      </c>
      <c r="AW96" s="301"/>
      <c r="AY96" s="5">
        <f>ROUND( AY94*1,0)</f>
        <v>3</v>
      </c>
      <c r="AZ96"/>
      <c r="BA96" s="155"/>
      <c r="BB96" s="155"/>
      <c r="BC96" s="155"/>
      <c r="BD96" s="155"/>
      <c r="BE96" s="155"/>
      <c r="BF96" s="155"/>
    </row>
    <row r="97" spans="1:66" ht="18.75" customHeight="1" thickTop="1" thickBot="1" x14ac:dyDescent="0.3">
      <c r="AX97" s="86"/>
      <c r="AY97" s="86"/>
      <c r="AZ97" s="15"/>
      <c r="BA97" s="86"/>
      <c r="BB97" s="86"/>
      <c r="BC97" s="15"/>
    </row>
    <row r="98" spans="1:66" ht="18" customHeight="1" thickTop="1" thickBot="1" x14ac:dyDescent="0.3">
      <c r="A98" s="340" t="s">
        <v>35</v>
      </c>
      <c r="B98" s="331" t="s">
        <v>3</v>
      </c>
      <c r="C98" s="345" t="s">
        <v>4</v>
      </c>
      <c r="D98" s="347" t="s">
        <v>0</v>
      </c>
      <c r="E98" s="349" t="s">
        <v>12</v>
      </c>
      <c r="F98" s="349" t="s">
        <v>5</v>
      </c>
      <c r="G98" s="349" t="s">
        <v>6</v>
      </c>
      <c r="H98" s="345" t="s">
        <v>7</v>
      </c>
      <c r="I98" s="323" t="s">
        <v>9</v>
      </c>
      <c r="J98" s="325"/>
      <c r="K98" s="325"/>
      <c r="L98" s="325"/>
      <c r="M98" s="325"/>
      <c r="N98" s="325"/>
      <c r="O98" s="325"/>
      <c r="P98" s="325"/>
      <c r="Q98" s="325"/>
      <c r="R98" s="325"/>
      <c r="S98" s="326"/>
      <c r="T98" s="323" t="s">
        <v>36</v>
      </c>
      <c r="U98" s="324"/>
      <c r="V98" s="324"/>
      <c r="W98" s="324"/>
      <c r="X98" s="324"/>
      <c r="Y98" s="325"/>
      <c r="Z98" s="325"/>
      <c r="AA98" s="325"/>
      <c r="AB98" s="325"/>
      <c r="AC98" s="325"/>
      <c r="AD98" s="326"/>
      <c r="AE98" s="323" t="s">
        <v>41</v>
      </c>
      <c r="AF98" s="325"/>
      <c r="AG98" s="325"/>
      <c r="AH98" s="325"/>
      <c r="AI98" s="325"/>
      <c r="AJ98" s="325"/>
      <c r="AK98" s="325"/>
      <c r="AL98" s="325"/>
      <c r="AM98" s="325"/>
      <c r="AN98" s="325"/>
      <c r="AO98" s="326"/>
      <c r="AP98" s="327" t="s">
        <v>14</v>
      </c>
      <c r="AQ98" s="329" t="s">
        <v>13</v>
      </c>
      <c r="AR98" s="331" t="s">
        <v>15</v>
      </c>
      <c r="AS98" s="333" t="s">
        <v>42</v>
      </c>
      <c r="AT98" s="335" t="s">
        <v>43</v>
      </c>
      <c r="AU98" s="337" t="s">
        <v>33</v>
      </c>
      <c r="AV98" s="338" t="s">
        <v>16</v>
      </c>
      <c r="AW98" s="310" t="s">
        <v>22</v>
      </c>
      <c r="AX98" s="312" t="s">
        <v>17</v>
      </c>
      <c r="AY98" s="312" t="s">
        <v>44</v>
      </c>
      <c r="AZ98" s="312" t="s">
        <v>18</v>
      </c>
      <c r="BA98" s="312" t="s">
        <v>38</v>
      </c>
      <c r="BB98" s="312" t="s">
        <v>19</v>
      </c>
      <c r="BC98" s="314" t="s">
        <v>20</v>
      </c>
      <c r="BE98" s="316" t="s">
        <v>86</v>
      </c>
      <c r="BF98" s="317"/>
      <c r="BG98" s="317"/>
      <c r="BH98" s="318"/>
    </row>
    <row r="99" spans="1:66" ht="18" customHeight="1" thickTop="1" x14ac:dyDescent="0.25">
      <c r="A99" s="341"/>
      <c r="B99" s="343"/>
      <c r="C99" s="315"/>
      <c r="D99" s="348"/>
      <c r="E99" s="312"/>
      <c r="F99" s="312"/>
      <c r="G99" s="350"/>
      <c r="H99" s="351"/>
      <c r="I99" s="6" t="s">
        <v>50</v>
      </c>
      <c r="J99" s="7" t="s">
        <v>49</v>
      </c>
      <c r="K99" s="7" t="s">
        <v>51</v>
      </c>
      <c r="L99" s="7" t="s">
        <v>95</v>
      </c>
      <c r="M99" s="7" t="s">
        <v>62</v>
      </c>
      <c r="N99" s="7" t="s">
        <v>96</v>
      </c>
      <c r="O99" s="7" t="s">
        <v>97</v>
      </c>
      <c r="P99" s="7"/>
      <c r="Q99" s="7"/>
      <c r="R99" s="7"/>
      <c r="S99" s="8"/>
      <c r="T99" s="6" t="s">
        <v>50</v>
      </c>
      <c r="U99" s="7" t="s">
        <v>49</v>
      </c>
      <c r="V99" s="7" t="s">
        <v>51</v>
      </c>
      <c r="W99" s="7" t="s">
        <v>95</v>
      </c>
      <c r="X99" s="7" t="s">
        <v>62</v>
      </c>
      <c r="Y99" s="7" t="s">
        <v>96</v>
      </c>
      <c r="Z99" s="7" t="s">
        <v>97</v>
      </c>
      <c r="AA99" s="7"/>
      <c r="AB99" s="7"/>
      <c r="AC99" s="7"/>
      <c r="AD99" s="8"/>
      <c r="AE99" s="6" t="s">
        <v>50</v>
      </c>
      <c r="AF99" s="7" t="s">
        <v>49</v>
      </c>
      <c r="AG99" s="7" t="s">
        <v>51</v>
      </c>
      <c r="AH99" s="7" t="s">
        <v>95</v>
      </c>
      <c r="AI99" s="7" t="s">
        <v>62</v>
      </c>
      <c r="AJ99" s="7" t="s">
        <v>96</v>
      </c>
      <c r="AK99" s="7" t="s">
        <v>97</v>
      </c>
      <c r="AL99" s="7"/>
      <c r="AM99" s="7"/>
      <c r="AN99" s="7"/>
      <c r="AO99" s="8"/>
      <c r="AP99" s="328"/>
      <c r="AQ99" s="330"/>
      <c r="AR99" s="332"/>
      <c r="AS99" s="334"/>
      <c r="AT99" s="336"/>
      <c r="AU99" s="336"/>
      <c r="AV99" s="339"/>
      <c r="AW99" s="311"/>
      <c r="AX99" s="313"/>
      <c r="AY99" s="313"/>
      <c r="AZ99" s="313"/>
      <c r="BA99" s="313"/>
      <c r="BB99" s="313"/>
      <c r="BC99" s="315"/>
      <c r="BE99" s="319" t="s">
        <v>25</v>
      </c>
      <c r="BF99" s="321" t="s">
        <v>26</v>
      </c>
      <c r="BG99" s="17" t="s">
        <v>27</v>
      </c>
      <c r="BH99" s="150" t="s">
        <v>28</v>
      </c>
    </row>
    <row r="100" spans="1:66" ht="15" customHeight="1" thickBot="1" x14ac:dyDescent="0.3">
      <c r="A100" s="342"/>
      <c r="B100" s="344"/>
      <c r="C100" s="346"/>
      <c r="D100" s="18" t="s">
        <v>2</v>
      </c>
      <c r="E100" s="19" t="s">
        <v>21</v>
      </c>
      <c r="F100" s="20" t="s">
        <v>1</v>
      </c>
      <c r="G100" s="20" t="s">
        <v>1</v>
      </c>
      <c r="H100" s="21" t="s">
        <v>1</v>
      </c>
      <c r="I100" s="9" t="s">
        <v>1</v>
      </c>
      <c r="J100" s="10" t="s">
        <v>1</v>
      </c>
      <c r="K100" s="10" t="s">
        <v>1</v>
      </c>
      <c r="L100" s="10" t="s">
        <v>1</v>
      </c>
      <c r="M100" s="10" t="s">
        <v>1</v>
      </c>
      <c r="N100" s="10" t="s">
        <v>1</v>
      </c>
      <c r="O100" s="10" t="s">
        <v>1</v>
      </c>
      <c r="P100" s="10"/>
      <c r="Q100" s="10"/>
      <c r="R100" s="10"/>
      <c r="S100" s="11"/>
      <c r="T100" s="9" t="s">
        <v>1</v>
      </c>
      <c r="U100" s="10" t="s">
        <v>1</v>
      </c>
      <c r="V100" s="10" t="s">
        <v>1</v>
      </c>
      <c r="W100" s="10" t="s">
        <v>1</v>
      </c>
      <c r="X100" s="10" t="s">
        <v>1</v>
      </c>
      <c r="Y100" s="10" t="s">
        <v>1</v>
      </c>
      <c r="Z100" s="10" t="s">
        <v>1</v>
      </c>
      <c r="AA100" s="10"/>
      <c r="AB100" s="10"/>
      <c r="AC100" s="10"/>
      <c r="AD100" s="11"/>
      <c r="AE100" s="9" t="s">
        <v>11</v>
      </c>
      <c r="AF100" s="10" t="s">
        <v>11</v>
      </c>
      <c r="AG100" s="10" t="s">
        <v>11</v>
      </c>
      <c r="AH100" s="10" t="s">
        <v>11</v>
      </c>
      <c r="AI100" s="10" t="s">
        <v>11</v>
      </c>
      <c r="AJ100" s="10" t="s">
        <v>11</v>
      </c>
      <c r="AK100" s="10" t="s">
        <v>11</v>
      </c>
      <c r="AL100" s="10"/>
      <c r="AM100" s="10"/>
      <c r="AN100" s="10"/>
      <c r="AO100" s="11"/>
      <c r="AP100" s="107" t="s">
        <v>10</v>
      </c>
      <c r="AQ100" s="23" t="s">
        <v>10</v>
      </c>
      <c r="AR100" s="24" t="s">
        <v>8</v>
      </c>
      <c r="AS100" s="20" t="s">
        <v>1</v>
      </c>
      <c r="AT100" s="20" t="s">
        <v>10</v>
      </c>
      <c r="AU100" s="20" t="s">
        <v>32</v>
      </c>
      <c r="AV100" s="20" t="s">
        <v>10</v>
      </c>
      <c r="AW100" s="21" t="s">
        <v>10</v>
      </c>
      <c r="AX100" s="25" t="s">
        <v>11</v>
      </c>
      <c r="AY100" s="12" t="s">
        <v>10</v>
      </c>
      <c r="AZ100" s="12" t="s">
        <v>1</v>
      </c>
      <c r="BA100" s="12" t="s">
        <v>1</v>
      </c>
      <c r="BB100" s="12" t="s">
        <v>1</v>
      </c>
      <c r="BC100" s="21" t="s">
        <v>1</v>
      </c>
      <c r="BE100" s="320"/>
      <c r="BF100" s="322"/>
      <c r="BG100" s="26">
        <v>0.6</v>
      </c>
      <c r="BH100" s="151">
        <v>0.4</v>
      </c>
      <c r="BI100" s="230"/>
    </row>
    <row r="101" spans="1:66" ht="18.75" customHeight="1" thickTop="1" x14ac:dyDescent="0.25">
      <c r="A101" s="297" t="s">
        <v>94</v>
      </c>
      <c r="B101" s="27" t="s">
        <v>102</v>
      </c>
      <c r="C101" s="28" t="s">
        <v>45</v>
      </c>
      <c r="D101" s="29">
        <v>170</v>
      </c>
      <c r="E101" s="30">
        <f>ROUND(PI()*(D101/1000)*(D101/1000)/4,3)</f>
        <v>2.3E-2</v>
      </c>
      <c r="F101" s="31">
        <v>6</v>
      </c>
      <c r="G101" s="31">
        <v>1.5</v>
      </c>
      <c r="H101" s="32">
        <v>2.2999999999999998</v>
      </c>
      <c r="I101" s="33"/>
      <c r="J101" s="31"/>
      <c r="K101" s="31">
        <v>6</v>
      </c>
      <c r="L101" s="31"/>
      <c r="M101" s="31"/>
      <c r="N101" s="31"/>
      <c r="O101" s="31"/>
      <c r="P101" s="31"/>
      <c r="Q101" s="31"/>
      <c r="R101" s="31"/>
      <c r="S101" s="32"/>
      <c r="T101" s="33">
        <v>0.61</v>
      </c>
      <c r="U101" s="89">
        <v>0.49</v>
      </c>
      <c r="V101" s="89">
        <v>0.33</v>
      </c>
      <c r="W101" s="89">
        <v>0.34</v>
      </c>
      <c r="X101" s="89">
        <v>0.26</v>
      </c>
      <c r="Y101" s="31">
        <v>0.76</v>
      </c>
      <c r="Z101" s="31">
        <v>0.2</v>
      </c>
      <c r="AA101" s="31"/>
      <c r="AB101" s="31"/>
      <c r="AC101" s="31"/>
      <c r="AD101" s="32">
        <v>0</v>
      </c>
      <c r="AE101" s="34">
        <f t="shared" ref="AE101:AE105" si="185">ROUND( I101*$G101,3)</f>
        <v>0</v>
      </c>
      <c r="AF101" s="103">
        <f t="shared" ref="AF101:AF105" si="186">ROUND( J101*$G101,3)</f>
        <v>0</v>
      </c>
      <c r="AG101" s="130">
        <f t="shared" ref="AG101:AG105" si="187">ROUND( K101*$G101,3)</f>
        <v>9</v>
      </c>
      <c r="AH101" s="130">
        <f t="shared" ref="AH101:AH105" si="188">ROUND( L101*$G101,3)</f>
        <v>0</v>
      </c>
      <c r="AI101" s="130">
        <f t="shared" ref="AI101:AI105" si="189">ROUND( M101*$G101,3)</f>
        <v>0</v>
      </c>
      <c r="AJ101" s="130">
        <f t="shared" ref="AJ101:AJ105" si="190">ROUND( N101*$G101,3)</f>
        <v>0</v>
      </c>
      <c r="AK101" s="130">
        <f t="shared" ref="AK101:AK105" si="191">ROUND( O101*$G101,3)</f>
        <v>0</v>
      </c>
      <c r="AL101" s="37">
        <f t="shared" ref="AL101:AL102" si="192">ROUND( P101*$G101,3)</f>
        <v>0</v>
      </c>
      <c r="AM101" s="37">
        <f t="shared" ref="AM101:AM102" si="193">ROUND( Q101*$G101,3)</f>
        <v>0</v>
      </c>
      <c r="AN101" s="37">
        <f t="shared" ref="AN101:AN102" si="194">ROUND( R101*$G101,3)</f>
        <v>0</v>
      </c>
      <c r="AO101" s="99">
        <f t="shared" ref="AO101:AO102" si="195">ROUND( S101*$G101,3)</f>
        <v>0</v>
      </c>
      <c r="AP101" s="34">
        <f>+AE101*T101+U101*AF101+AG101*V101+AJ101*Y101+AK101*Z101+AH101*W101+AI101*X101</f>
        <v>2.97</v>
      </c>
      <c r="AQ101" s="38">
        <f>ROUND( F101*G101*H101-AP101,3)</f>
        <v>17.73</v>
      </c>
      <c r="AR101" s="2"/>
      <c r="AS101" s="31">
        <v>0.1</v>
      </c>
      <c r="AT101" s="2">
        <f>IF(AS101&gt;0,ROUND( F101*G101*AS101,3),)</f>
        <v>0.9</v>
      </c>
      <c r="AU101" s="2">
        <f>ROUND( 0.3+(D101/1000),3)</f>
        <v>0.47</v>
      </c>
      <c r="AV101" s="2">
        <f>IF(AU101&gt;0,ROUND( F101*G101*AU101-(E101*F101)-AY101,3),0)</f>
        <v>3.5920000000000001</v>
      </c>
      <c r="AW101" s="38">
        <f>ROUND( AQ101-AT101-AV101-AY101-E101*F101,3)</f>
        <v>12.6</v>
      </c>
      <c r="AX101" s="37">
        <f>ROUND( F101*G101,3)</f>
        <v>9</v>
      </c>
      <c r="AY101" s="13">
        <f>ROUND(0.5*0.5*0.5*4,3)</f>
        <v>0.5</v>
      </c>
      <c r="AZ101" s="13">
        <v>12</v>
      </c>
      <c r="BA101" s="13"/>
      <c r="BB101" s="13">
        <v>6</v>
      </c>
      <c r="BC101" s="38">
        <v>6</v>
      </c>
      <c r="BD101" s="40"/>
      <c r="BE101" s="41" t="s">
        <v>29</v>
      </c>
      <c r="BF101" s="42">
        <v>0.4</v>
      </c>
      <c r="BG101" s="43">
        <f>ROUND($AQ$106*$BG$100*BF101,3)</f>
        <v>14.895</v>
      </c>
      <c r="BH101" s="44">
        <f>ROUND($AQ$106*$BH$100*BF101,3)</f>
        <v>9.93</v>
      </c>
      <c r="BI101" s="44">
        <f>+BH101+BG101</f>
        <v>24.824999999999999</v>
      </c>
    </row>
    <row r="102" spans="1:66" ht="18.75" customHeight="1" thickBot="1" x14ac:dyDescent="0.3">
      <c r="A102" s="297"/>
      <c r="B102" s="27" t="s">
        <v>103</v>
      </c>
      <c r="C102" s="28" t="s">
        <v>45</v>
      </c>
      <c r="D102" s="29">
        <v>170</v>
      </c>
      <c r="E102" s="30">
        <f>ROUND(PI()*(D102/1000)*(D102/1000)/4,3)</f>
        <v>2.3E-2</v>
      </c>
      <c r="F102" s="31">
        <v>3.5</v>
      </c>
      <c r="G102" s="31">
        <v>1.5</v>
      </c>
      <c r="H102" s="32">
        <v>2.2999999999999998</v>
      </c>
      <c r="I102" s="33">
        <v>3.5</v>
      </c>
      <c r="J102" s="31"/>
      <c r="K102" s="31"/>
      <c r="L102" s="31"/>
      <c r="M102" s="31"/>
      <c r="N102" s="31"/>
      <c r="O102" s="31"/>
      <c r="P102" s="31"/>
      <c r="Q102" s="31"/>
      <c r="R102" s="31"/>
      <c r="S102" s="32"/>
      <c r="T102" s="33">
        <v>0.61</v>
      </c>
      <c r="U102" s="89">
        <v>0.49</v>
      </c>
      <c r="V102" s="89">
        <v>0.33</v>
      </c>
      <c r="W102" s="89">
        <v>0.34</v>
      </c>
      <c r="X102" s="89">
        <v>0.26</v>
      </c>
      <c r="Y102" s="31">
        <v>0.76</v>
      </c>
      <c r="Z102" s="31">
        <v>0.2</v>
      </c>
      <c r="AA102" s="31"/>
      <c r="AB102" s="31"/>
      <c r="AC102" s="31"/>
      <c r="AD102" s="32">
        <v>0</v>
      </c>
      <c r="AE102" s="34">
        <f t="shared" ref="AE102:AE104" si="196">ROUND( I102*$G102,3)</f>
        <v>5.25</v>
      </c>
      <c r="AF102" s="103">
        <f t="shared" ref="AF102:AF104" si="197">ROUND( J102*$G102,3)</f>
        <v>0</v>
      </c>
      <c r="AG102" s="130">
        <f t="shared" ref="AG102:AG104" si="198">ROUND( K102*$G102,3)</f>
        <v>0</v>
      </c>
      <c r="AH102" s="130">
        <f t="shared" ref="AH102:AH104" si="199">ROUND( L102*$G102,3)</f>
        <v>0</v>
      </c>
      <c r="AI102" s="130">
        <f t="shared" ref="AI102:AI104" si="200">ROUND( M102*$G102,3)</f>
        <v>0</v>
      </c>
      <c r="AJ102" s="130">
        <f t="shared" ref="AJ102:AJ104" si="201">ROUND( N102*$G102,3)</f>
        <v>0</v>
      </c>
      <c r="AK102" s="130">
        <f t="shared" ref="AK102:AK104" si="202">ROUND( O102*$G102,3)</f>
        <v>0</v>
      </c>
      <c r="AL102" s="37">
        <f t="shared" si="192"/>
        <v>0</v>
      </c>
      <c r="AM102" s="37">
        <f t="shared" si="193"/>
        <v>0</v>
      </c>
      <c r="AN102" s="37">
        <f t="shared" si="194"/>
        <v>0</v>
      </c>
      <c r="AO102" s="99">
        <f t="shared" si="195"/>
        <v>0</v>
      </c>
      <c r="AP102" s="34">
        <f t="shared" ref="AP102:AP105" si="203">+AE102*T102+U102*AF102+AG102*V102+AJ102*Y102+AK102*Z102+AH102*W102+AI102*X102</f>
        <v>3.2025000000000001</v>
      </c>
      <c r="AQ102" s="38">
        <f t="shared" ref="AQ102:AQ105" si="204">ROUND( F102*G102*H102-AP102,3)</f>
        <v>8.8729999999999993</v>
      </c>
      <c r="AR102" s="2">
        <f>ROUND(F102*2*H102,3)</f>
        <v>16.100000000000001</v>
      </c>
      <c r="AS102" s="31">
        <v>0.1</v>
      </c>
      <c r="AT102" s="2">
        <f t="shared" ref="AT102:AT105" si="205">IF(AS102&gt;0,ROUND( F102*G102*AS102,3),)</f>
        <v>0.52500000000000002</v>
      </c>
      <c r="AU102" s="2">
        <f t="shared" ref="AU102:AU104" si="206">ROUND( 0.3+(D102/1000),3)</f>
        <v>0.47</v>
      </c>
      <c r="AV102" s="2">
        <f t="shared" ref="AV102:AV105" si="207">IF(AU102&gt;0,ROUND( F102*G102*AU102-(E102*F102)-AY102,3),0)</f>
        <v>2.387</v>
      </c>
      <c r="AW102" s="38">
        <f t="shared" ref="AW102:AW104" si="208">ROUND( AQ102-AT102-AV102-AY102-E102*F102,3)</f>
        <v>5.8810000000000002</v>
      </c>
      <c r="AX102" s="37">
        <f t="shared" ref="AX102:AX105" si="209">ROUND( F102*G102,3)</f>
        <v>5.25</v>
      </c>
      <c r="AY102" s="13"/>
      <c r="AZ102" s="13">
        <v>7</v>
      </c>
      <c r="BA102" s="13"/>
      <c r="BB102" s="13">
        <v>3.5</v>
      </c>
      <c r="BC102" s="38">
        <v>3.5</v>
      </c>
      <c r="BD102" s="40"/>
      <c r="BE102" s="95" t="s">
        <v>30</v>
      </c>
      <c r="BF102" s="96">
        <v>0.6</v>
      </c>
      <c r="BG102" s="97">
        <f t="shared" ref="BG102" si="210">ROUND($AQ$106*$BG$100*BF102,3)</f>
        <v>22.343</v>
      </c>
      <c r="BH102" s="98">
        <f>ROUND($AQ$106*$BH$100*BF102,3)</f>
        <v>14.895</v>
      </c>
      <c r="BI102" s="98">
        <f>+BH102+BG102</f>
        <v>37.238</v>
      </c>
    </row>
    <row r="103" spans="1:66" ht="18.75" customHeight="1" thickTop="1" thickBot="1" x14ac:dyDescent="0.3">
      <c r="A103" s="297"/>
      <c r="B103" s="27" t="s">
        <v>104</v>
      </c>
      <c r="C103" s="264" t="s">
        <v>45</v>
      </c>
      <c r="D103" s="123">
        <v>170</v>
      </c>
      <c r="E103" s="30">
        <f>ROUND(PI()*(D103/1000)*(D103/1000)/4,3)</f>
        <v>2.3E-2</v>
      </c>
      <c r="F103" s="31">
        <v>6</v>
      </c>
      <c r="G103" s="31">
        <v>1.5</v>
      </c>
      <c r="H103" s="32">
        <v>2.2999999999999998</v>
      </c>
      <c r="I103" s="125"/>
      <c r="J103" s="120"/>
      <c r="K103" s="128">
        <v>6</v>
      </c>
      <c r="L103" s="128"/>
      <c r="M103" s="128"/>
      <c r="N103" s="128"/>
      <c r="O103" s="128"/>
      <c r="P103" s="128"/>
      <c r="Q103" s="128"/>
      <c r="R103" s="120"/>
      <c r="S103" s="120"/>
      <c r="T103" s="33">
        <v>0.61</v>
      </c>
      <c r="U103" s="89">
        <v>0.49</v>
      </c>
      <c r="V103" s="89">
        <v>0.33</v>
      </c>
      <c r="W103" s="89">
        <v>0.34</v>
      </c>
      <c r="X103" s="89">
        <v>0.26</v>
      </c>
      <c r="Y103" s="31">
        <v>0.76</v>
      </c>
      <c r="Z103" s="31">
        <v>0.2</v>
      </c>
      <c r="AA103" s="31"/>
      <c r="AB103" s="125"/>
      <c r="AC103" s="120"/>
      <c r="AD103" s="128"/>
      <c r="AE103" s="34">
        <f t="shared" si="196"/>
        <v>0</v>
      </c>
      <c r="AF103" s="103">
        <f t="shared" si="197"/>
        <v>0</v>
      </c>
      <c r="AG103" s="130">
        <f t="shared" si="198"/>
        <v>9</v>
      </c>
      <c r="AH103" s="130">
        <f t="shared" si="199"/>
        <v>0</v>
      </c>
      <c r="AI103" s="130">
        <f t="shared" si="200"/>
        <v>0</v>
      </c>
      <c r="AJ103" s="130">
        <f t="shared" si="201"/>
        <v>0</v>
      </c>
      <c r="AK103" s="130">
        <f t="shared" si="202"/>
        <v>0</v>
      </c>
      <c r="AL103" s="129"/>
      <c r="AM103" s="129"/>
      <c r="AN103" s="129"/>
      <c r="AO103" s="129"/>
      <c r="AP103" s="34">
        <f t="shared" si="203"/>
        <v>2.97</v>
      </c>
      <c r="AQ103" s="38">
        <f t="shared" si="204"/>
        <v>17.73</v>
      </c>
      <c r="AR103" s="2"/>
      <c r="AS103" s="120">
        <v>0.1</v>
      </c>
      <c r="AT103" s="2">
        <f t="shared" si="205"/>
        <v>0.9</v>
      </c>
      <c r="AU103" s="2">
        <f t="shared" si="206"/>
        <v>0.47</v>
      </c>
      <c r="AV103" s="2">
        <f t="shared" si="207"/>
        <v>4.0919999999999996</v>
      </c>
      <c r="AW103" s="38">
        <f t="shared" si="208"/>
        <v>12.6</v>
      </c>
      <c r="AX103" s="37">
        <f t="shared" si="209"/>
        <v>9</v>
      </c>
      <c r="AY103" s="120"/>
      <c r="AZ103" s="120">
        <v>12</v>
      </c>
      <c r="BA103" s="120"/>
      <c r="BB103" s="120">
        <v>6</v>
      </c>
      <c r="BC103" s="38">
        <v>6</v>
      </c>
      <c r="BD103" s="40"/>
      <c r="BE103" s="307" t="s">
        <v>63</v>
      </c>
      <c r="BF103" s="308"/>
      <c r="BG103" s="309"/>
      <c r="BH103" s="154">
        <f>+AQ106</f>
        <v>62.063000000000002</v>
      </c>
      <c r="BI103"/>
      <c r="BN103" s="1">
        <v>3</v>
      </c>
    </row>
    <row r="104" spans="1:66" ht="18.75" customHeight="1" thickTop="1" x14ac:dyDescent="0.25">
      <c r="A104" s="297"/>
      <c r="B104" s="27" t="s">
        <v>105</v>
      </c>
      <c r="C104" s="124" t="s">
        <v>45</v>
      </c>
      <c r="D104" s="123">
        <v>170</v>
      </c>
      <c r="E104" s="30">
        <f>ROUND(PI()*(D104/1000)*(D104/1000)/4,3)</f>
        <v>2.3E-2</v>
      </c>
      <c r="F104" s="31">
        <v>6</v>
      </c>
      <c r="G104" s="31">
        <v>1.5</v>
      </c>
      <c r="H104" s="32">
        <v>2.2999999999999998</v>
      </c>
      <c r="I104" s="125"/>
      <c r="J104" s="120"/>
      <c r="K104" s="128">
        <v>6</v>
      </c>
      <c r="L104" s="128"/>
      <c r="M104" s="128"/>
      <c r="N104" s="128"/>
      <c r="O104" s="128"/>
      <c r="P104" s="128"/>
      <c r="Q104" s="128"/>
      <c r="R104" s="120"/>
      <c r="S104" s="120"/>
      <c r="T104" s="33">
        <v>0.61</v>
      </c>
      <c r="U104" s="89">
        <v>0.49</v>
      </c>
      <c r="V104" s="89">
        <v>0.33</v>
      </c>
      <c r="W104" s="89">
        <v>0.34</v>
      </c>
      <c r="X104" s="89">
        <v>0.26</v>
      </c>
      <c r="Y104" s="31">
        <v>0.76</v>
      </c>
      <c r="Z104" s="31">
        <v>0.2</v>
      </c>
      <c r="AA104" s="31"/>
      <c r="AB104" s="125"/>
      <c r="AC104" s="120"/>
      <c r="AD104" s="128"/>
      <c r="AE104" s="34">
        <f t="shared" si="196"/>
        <v>0</v>
      </c>
      <c r="AF104" s="103">
        <f t="shared" si="197"/>
        <v>0</v>
      </c>
      <c r="AG104" s="130">
        <f t="shared" si="198"/>
        <v>9</v>
      </c>
      <c r="AH104" s="130">
        <f t="shared" si="199"/>
        <v>0</v>
      </c>
      <c r="AI104" s="130">
        <f t="shared" si="200"/>
        <v>0</v>
      </c>
      <c r="AJ104" s="130">
        <f t="shared" si="201"/>
        <v>0</v>
      </c>
      <c r="AK104" s="130">
        <f t="shared" si="202"/>
        <v>0</v>
      </c>
      <c r="AL104" s="129"/>
      <c r="AM104" s="129"/>
      <c r="AN104" s="129"/>
      <c r="AO104" s="129"/>
      <c r="AP104" s="131">
        <f t="shared" si="203"/>
        <v>2.97</v>
      </c>
      <c r="AQ104" s="38">
        <f t="shared" si="204"/>
        <v>17.73</v>
      </c>
      <c r="AR104" s="2"/>
      <c r="AS104" s="120">
        <v>0.1</v>
      </c>
      <c r="AT104" s="121">
        <f t="shared" si="205"/>
        <v>0.9</v>
      </c>
      <c r="AU104" s="121">
        <f t="shared" si="206"/>
        <v>0.47</v>
      </c>
      <c r="AV104" s="121">
        <f t="shared" si="207"/>
        <v>4.0919999999999996</v>
      </c>
      <c r="AW104" s="122">
        <f t="shared" si="208"/>
        <v>12.6</v>
      </c>
      <c r="AX104" s="127">
        <f t="shared" si="209"/>
        <v>9</v>
      </c>
      <c r="AY104" s="120"/>
      <c r="AZ104" s="120">
        <v>12</v>
      </c>
      <c r="BA104" s="120"/>
      <c r="BB104" s="120">
        <v>6</v>
      </c>
      <c r="BC104" s="122">
        <v>6</v>
      </c>
      <c r="BE104"/>
      <c r="BI104"/>
    </row>
    <row r="105" spans="1:66" ht="18.75" customHeight="1" thickBot="1" x14ac:dyDescent="0.3">
      <c r="A105" s="297"/>
      <c r="B105" s="235"/>
      <c r="C105" s="254"/>
      <c r="D105" s="255"/>
      <c r="E105" s="238">
        <f t="shared" ref="E105" si="211">ROUND(PI()*(D105/1000)*(D105/1000)/4,3)</f>
        <v>0</v>
      </c>
      <c r="F105" s="256"/>
      <c r="G105" s="256"/>
      <c r="H105" s="257"/>
      <c r="I105" s="258"/>
      <c r="J105" s="256"/>
      <c r="K105" s="259"/>
      <c r="L105" s="259"/>
      <c r="M105" s="259"/>
      <c r="N105" s="259"/>
      <c r="O105" s="259"/>
      <c r="P105" s="259"/>
      <c r="Q105" s="259"/>
      <c r="R105" s="256"/>
      <c r="S105" s="256"/>
      <c r="T105" s="243"/>
      <c r="U105" s="244"/>
      <c r="V105" s="244"/>
      <c r="W105" s="244"/>
      <c r="X105" s="244"/>
      <c r="Y105" s="245"/>
      <c r="Z105" s="245"/>
      <c r="AA105" s="245"/>
      <c r="AB105" s="258"/>
      <c r="AC105" s="256"/>
      <c r="AD105" s="259">
        <v>0</v>
      </c>
      <c r="AE105" s="246">
        <f t="shared" si="185"/>
        <v>0</v>
      </c>
      <c r="AF105" s="247">
        <f t="shared" si="186"/>
        <v>0</v>
      </c>
      <c r="AG105" s="248">
        <f t="shared" si="187"/>
        <v>0</v>
      </c>
      <c r="AH105" s="248">
        <f t="shared" si="188"/>
        <v>0</v>
      </c>
      <c r="AI105" s="248">
        <f t="shared" si="189"/>
        <v>0</v>
      </c>
      <c r="AJ105" s="248">
        <f t="shared" si="190"/>
        <v>0</v>
      </c>
      <c r="AK105" s="248">
        <f t="shared" si="191"/>
        <v>0</v>
      </c>
      <c r="AL105" s="260">
        <f t="shared" ref="AL105" si="212">ROUND( P105*$G105,3)</f>
        <v>0</v>
      </c>
      <c r="AM105" s="260">
        <f t="shared" ref="AM105" si="213">ROUND( Q105*$G105,3)</f>
        <v>0</v>
      </c>
      <c r="AN105" s="260">
        <f t="shared" ref="AN105" si="214">ROUND( R105*$G105,3)</f>
        <v>0</v>
      </c>
      <c r="AO105" s="260">
        <f t="shared" ref="AO105" si="215">ROUND( S105*$G105,3)</f>
        <v>0</v>
      </c>
      <c r="AP105" s="261">
        <f t="shared" si="203"/>
        <v>0</v>
      </c>
      <c r="AQ105" s="58">
        <f t="shared" si="204"/>
        <v>0</v>
      </c>
      <c r="AR105" s="253">
        <f t="shared" ref="AR105" si="216">ROUND(2*F105*H105,3)</f>
        <v>0</v>
      </c>
      <c r="AS105" s="256"/>
      <c r="AT105" s="262">
        <f t="shared" si="205"/>
        <v>0</v>
      </c>
      <c r="AU105" s="262"/>
      <c r="AV105" s="262">
        <f t="shared" si="207"/>
        <v>0</v>
      </c>
      <c r="AW105" s="58"/>
      <c r="AX105" s="253">
        <f t="shared" si="209"/>
        <v>0</v>
      </c>
      <c r="AY105" s="256"/>
      <c r="AZ105" s="256"/>
      <c r="BA105" s="256"/>
      <c r="BB105" s="256"/>
      <c r="BC105" s="58">
        <f t="shared" ref="BC105" si="217">+F105</f>
        <v>0</v>
      </c>
      <c r="BE105"/>
      <c r="BF105"/>
      <c r="BG105"/>
      <c r="BH105"/>
    </row>
    <row r="106" spans="1:66" ht="18.75" customHeight="1" thickTop="1" thickBot="1" x14ac:dyDescent="0.3">
      <c r="A106" s="298"/>
      <c r="B106" s="59"/>
      <c r="C106" s="60"/>
      <c r="D106" s="61"/>
      <c r="E106" s="61"/>
      <c r="F106" s="62">
        <f>SUM( F101:F105)</f>
        <v>21.5</v>
      </c>
      <c r="G106" s="62"/>
      <c r="H106" s="63"/>
      <c r="I106" s="64">
        <f>SUM( I101:I105)</f>
        <v>3.5</v>
      </c>
      <c r="J106" s="65">
        <f>SUM( J101:J105)</f>
        <v>0</v>
      </c>
      <c r="K106" s="65">
        <f>SUM( K101:K105)</f>
        <v>18</v>
      </c>
      <c r="L106" s="65">
        <f>SUM( L101:L105)</f>
        <v>0</v>
      </c>
      <c r="M106" s="65"/>
      <c r="N106" s="65"/>
      <c r="O106" s="65">
        <f>SUM( O101:O105)</f>
        <v>0</v>
      </c>
      <c r="P106" s="65">
        <f>SUM( P101:P105)</f>
        <v>0</v>
      </c>
      <c r="Q106" s="65">
        <f>SUM( Q102:Q105)</f>
        <v>0</v>
      </c>
      <c r="R106" s="65">
        <f>SUM( R102:R105)</f>
        <v>0</v>
      </c>
      <c r="S106" s="66">
        <f>SUM( S102:S105)</f>
        <v>0</v>
      </c>
      <c r="T106" s="67"/>
      <c r="U106" s="61"/>
      <c r="V106" s="61"/>
      <c r="W106" s="61"/>
      <c r="X106" s="61"/>
      <c r="Y106" s="62"/>
      <c r="Z106" s="62"/>
      <c r="AA106" s="62"/>
      <c r="AB106" s="62"/>
      <c r="AC106" s="62"/>
      <c r="AD106" s="63"/>
      <c r="AE106" s="64">
        <f>SUM( AE101:AE105)</f>
        <v>5.25</v>
      </c>
      <c r="AF106" s="104">
        <f>SUM( AF101:AF105)</f>
        <v>0</v>
      </c>
      <c r="AG106" s="100">
        <f>SUM( AG101:AG105)</f>
        <v>27</v>
      </c>
      <c r="AH106" s="100"/>
      <c r="AI106" s="100"/>
      <c r="AJ106" s="100">
        <f>SUM( AJ101:AJ105)</f>
        <v>0</v>
      </c>
      <c r="AK106" s="66">
        <f>SUM( AK101:AK105)</f>
        <v>0</v>
      </c>
      <c r="AL106" s="201">
        <f>SUM( AL101:AL105)</f>
        <v>0</v>
      </c>
      <c r="AM106" s="100">
        <f>SUM( AM102:AM105)</f>
        <v>0</v>
      </c>
      <c r="AN106" s="65">
        <f>SUM( AN102:AN105)</f>
        <v>0</v>
      </c>
      <c r="AO106" s="100">
        <f>SUM( AO102:AO105)</f>
        <v>0</v>
      </c>
      <c r="AP106" s="101"/>
      <c r="AQ106" s="234">
        <f>SUM( AQ101:AQ105)</f>
        <v>62.063000000000002</v>
      </c>
      <c r="AR106" s="65">
        <f>SUM( AR101:AR105)</f>
        <v>16.100000000000001</v>
      </c>
      <c r="AS106" s="65"/>
      <c r="AT106" s="65">
        <f>SUM( AT101:AT105)</f>
        <v>3.2250000000000001</v>
      </c>
      <c r="AU106" s="65"/>
      <c r="AV106" s="65">
        <f>SUM( AV101:AV105)</f>
        <v>14.163</v>
      </c>
      <c r="AW106" s="66">
        <f>SUM( AW101:AW105)</f>
        <v>43.681000000000004</v>
      </c>
      <c r="AX106" s="94">
        <f>SUM( AX101:AX105)</f>
        <v>32.25</v>
      </c>
      <c r="AY106" s="100">
        <f>SUM( AY101:AY105)</f>
        <v>0.5</v>
      </c>
      <c r="AZ106" s="100">
        <f>SUM( AZ101:AZ104)</f>
        <v>43</v>
      </c>
      <c r="BA106" s="100">
        <f>ROUND(SUM(BA101:BA105)*$G$80,3)</f>
        <v>0</v>
      </c>
      <c r="BB106" s="100">
        <f>SUM( BB101:BB104)</f>
        <v>21.5</v>
      </c>
      <c r="BC106" s="66">
        <f>SUM( BC101:BC105)</f>
        <v>21.5</v>
      </c>
    </row>
    <row r="107" spans="1:66" ht="18.75" customHeight="1" thickTop="1" thickBot="1" x14ac:dyDescent="0.3">
      <c r="H107" s="75"/>
      <c r="I107" s="299">
        <f>SUM( I106:S106)</f>
        <v>21.5</v>
      </c>
      <c r="J107" s="300"/>
      <c r="K107" s="300"/>
      <c r="L107" s="300"/>
      <c r="M107" s="300"/>
      <c r="N107" s="300"/>
      <c r="O107" s="300"/>
      <c r="P107" s="300"/>
      <c r="Q107" s="300"/>
      <c r="R107" s="300"/>
      <c r="S107" s="301"/>
      <c r="T107" s="76"/>
      <c r="U107" s="149"/>
      <c r="V107" s="149"/>
      <c r="W107" s="149"/>
      <c r="X107" s="149"/>
      <c r="AD107" s="75"/>
      <c r="AE107" s="302" t="s">
        <v>37</v>
      </c>
      <c r="AF107" s="303"/>
      <c r="AG107" s="303"/>
      <c r="AH107" s="303"/>
      <c r="AI107" s="303"/>
      <c r="AJ107" s="303"/>
      <c r="AK107" s="303"/>
      <c r="AL107" s="303"/>
      <c r="AM107" s="303"/>
      <c r="AN107" s="303"/>
      <c r="AO107" s="304"/>
      <c r="AP107" s="77"/>
      <c r="AQ107" s="4" t="s">
        <v>23</v>
      </c>
      <c r="AR107" s="76"/>
      <c r="AV107" s="305" t="s">
        <v>85</v>
      </c>
      <c r="AW107" s="306"/>
      <c r="AY107" s="78" t="s">
        <v>46</v>
      </c>
      <c r="BC107" s="4" t="s">
        <v>24</v>
      </c>
    </row>
    <row r="108" spans="1:66" ht="18.75" customHeight="1" thickTop="1" thickBot="1" x14ac:dyDescent="0.3">
      <c r="AD108" s="79"/>
      <c r="AE108" s="80">
        <f>ROUND( I106*0.5*2,3)</f>
        <v>3.5</v>
      </c>
      <c r="AF108" s="81">
        <f>ROUND( J106*0.5*2,3)</f>
        <v>0</v>
      </c>
      <c r="AG108" s="81">
        <f>ROUND( K106*0.3*2,3)</f>
        <v>10.8</v>
      </c>
      <c r="AH108" s="81">
        <f>ROUND( L106*0.5*2,3)</f>
        <v>0</v>
      </c>
      <c r="AI108" s="81">
        <f>ROUND( M106*0.25*2,3)</f>
        <v>0</v>
      </c>
      <c r="AJ108" s="81">
        <f>ROUND( N106*0.5*2,3)</f>
        <v>0</v>
      </c>
      <c r="AK108" s="81"/>
      <c r="AL108" s="81">
        <f>ROUND( P106*0.3*2,3)</f>
        <v>0</v>
      </c>
      <c r="AM108" s="81"/>
      <c r="AN108" s="81"/>
      <c r="AO108" s="82"/>
      <c r="AP108" s="83"/>
      <c r="AQ108" s="5">
        <f>ROUND( AQ106*1.6,3)</f>
        <v>99.301000000000002</v>
      </c>
      <c r="AR108" s="84"/>
      <c r="AV108" s="299">
        <f>+AV106+AW106+AT106</f>
        <v>61.06900000000001</v>
      </c>
      <c r="AW108" s="301"/>
      <c r="AY108" s="85">
        <f>ROUND((0.5*0.5*2)*4,3)</f>
        <v>2</v>
      </c>
      <c r="BC108" s="5">
        <v>10</v>
      </c>
    </row>
    <row r="109" spans="1:66" ht="18.75" customHeight="1" thickTop="1" thickBot="1" x14ac:dyDescent="0.3">
      <c r="AX109" s="86"/>
      <c r="AY109" s="86"/>
      <c r="AZ109"/>
      <c r="BA109" s="86"/>
      <c r="BB109" s="86"/>
      <c r="BC109" s="15"/>
    </row>
    <row r="110" spans="1:66" ht="18" customHeight="1" thickTop="1" thickBot="1" x14ac:dyDescent="0.3">
      <c r="A110" s="340" t="s">
        <v>35</v>
      </c>
      <c r="B110" s="331" t="s">
        <v>3</v>
      </c>
      <c r="C110" s="345" t="s">
        <v>4</v>
      </c>
      <c r="D110" s="347" t="s">
        <v>0</v>
      </c>
      <c r="E110" s="349" t="s">
        <v>12</v>
      </c>
      <c r="F110" s="349" t="s">
        <v>5</v>
      </c>
      <c r="G110" s="349" t="s">
        <v>6</v>
      </c>
      <c r="H110" s="345" t="s">
        <v>7</v>
      </c>
      <c r="I110" s="323" t="s">
        <v>9</v>
      </c>
      <c r="J110" s="325"/>
      <c r="K110" s="325"/>
      <c r="L110" s="325"/>
      <c r="M110" s="325"/>
      <c r="N110" s="325"/>
      <c r="O110" s="325"/>
      <c r="P110" s="325"/>
      <c r="Q110" s="325"/>
      <c r="R110" s="325"/>
      <c r="S110" s="326"/>
      <c r="T110" s="323" t="s">
        <v>36</v>
      </c>
      <c r="U110" s="324"/>
      <c r="V110" s="324"/>
      <c r="W110" s="324"/>
      <c r="X110" s="324"/>
      <c r="Y110" s="325"/>
      <c r="Z110" s="325"/>
      <c r="AA110" s="325"/>
      <c r="AB110" s="325"/>
      <c r="AC110" s="325"/>
      <c r="AD110" s="326"/>
      <c r="AE110" s="323" t="s">
        <v>41</v>
      </c>
      <c r="AF110" s="325"/>
      <c r="AG110" s="325"/>
      <c r="AH110" s="325"/>
      <c r="AI110" s="325"/>
      <c r="AJ110" s="325"/>
      <c r="AK110" s="325"/>
      <c r="AL110" s="325"/>
      <c r="AM110" s="325"/>
      <c r="AN110" s="325"/>
      <c r="AO110" s="326"/>
      <c r="AP110" s="352" t="s">
        <v>14</v>
      </c>
      <c r="AQ110" s="329" t="s">
        <v>13</v>
      </c>
      <c r="AR110" s="331" t="s">
        <v>15</v>
      </c>
      <c r="AS110" s="333" t="s">
        <v>42</v>
      </c>
      <c r="AT110" s="335" t="s">
        <v>43</v>
      </c>
      <c r="AU110" s="337" t="s">
        <v>33</v>
      </c>
      <c r="AV110" s="338" t="s">
        <v>16</v>
      </c>
      <c r="AW110" s="310" t="s">
        <v>22</v>
      </c>
      <c r="AX110" s="312" t="s">
        <v>17</v>
      </c>
      <c r="AY110" s="314" t="s">
        <v>39</v>
      </c>
      <c r="AZ110"/>
      <c r="BA110" s="316" t="s">
        <v>31</v>
      </c>
      <c r="BB110" s="317"/>
      <c r="BC110" s="317"/>
      <c r="BD110" s="318"/>
      <c r="BF110" s="155"/>
      <c r="BG110"/>
      <c r="BH110"/>
      <c r="BI110"/>
      <c r="BJ110"/>
      <c r="BK110"/>
      <c r="BL110"/>
    </row>
    <row r="111" spans="1:66" ht="18" customHeight="1" thickTop="1" x14ac:dyDescent="0.25">
      <c r="A111" s="341"/>
      <c r="B111" s="343"/>
      <c r="C111" s="315"/>
      <c r="D111" s="348"/>
      <c r="E111" s="312"/>
      <c r="F111" s="312"/>
      <c r="G111" s="350"/>
      <c r="H111" s="351"/>
      <c r="I111" s="6" t="s">
        <v>50</v>
      </c>
      <c r="J111" s="7" t="s">
        <v>49</v>
      </c>
      <c r="K111" s="7" t="s">
        <v>51</v>
      </c>
      <c r="L111" s="7" t="s">
        <v>95</v>
      </c>
      <c r="M111" s="7" t="s">
        <v>62</v>
      </c>
      <c r="N111" s="7" t="s">
        <v>96</v>
      </c>
      <c r="O111" s="7" t="s">
        <v>97</v>
      </c>
      <c r="P111" s="7"/>
      <c r="Q111" s="7"/>
      <c r="R111" s="7"/>
      <c r="S111" s="8"/>
      <c r="T111" s="6" t="s">
        <v>50</v>
      </c>
      <c r="U111" s="7" t="s">
        <v>49</v>
      </c>
      <c r="V111" s="7" t="s">
        <v>51</v>
      </c>
      <c r="W111" s="7" t="s">
        <v>95</v>
      </c>
      <c r="X111" s="7" t="s">
        <v>62</v>
      </c>
      <c r="Y111" s="7" t="s">
        <v>96</v>
      </c>
      <c r="Z111" s="7" t="s">
        <v>97</v>
      </c>
      <c r="AA111" s="7"/>
      <c r="AB111" s="7"/>
      <c r="AC111" s="7"/>
      <c r="AD111" s="8"/>
      <c r="AE111" s="6" t="s">
        <v>50</v>
      </c>
      <c r="AF111" s="7" t="s">
        <v>49</v>
      </c>
      <c r="AG111" s="7" t="s">
        <v>51</v>
      </c>
      <c r="AH111" s="7" t="s">
        <v>95</v>
      </c>
      <c r="AI111" s="7" t="s">
        <v>62</v>
      </c>
      <c r="AJ111" s="7" t="s">
        <v>96</v>
      </c>
      <c r="AK111" s="7" t="s">
        <v>97</v>
      </c>
      <c r="AL111" s="7"/>
      <c r="AM111" s="7"/>
      <c r="AN111" s="7"/>
      <c r="AO111" s="8"/>
      <c r="AP111" s="353"/>
      <c r="AQ111" s="330"/>
      <c r="AR111" s="332"/>
      <c r="AS111" s="334"/>
      <c r="AT111" s="336"/>
      <c r="AU111" s="336"/>
      <c r="AV111" s="339"/>
      <c r="AW111" s="311"/>
      <c r="AX111" s="313"/>
      <c r="AY111" s="315"/>
      <c r="AZ111"/>
      <c r="BA111" s="319" t="s">
        <v>25</v>
      </c>
      <c r="BB111" s="321" t="s">
        <v>26</v>
      </c>
      <c r="BC111" s="17" t="s">
        <v>27</v>
      </c>
      <c r="BD111" s="150" t="s">
        <v>28</v>
      </c>
      <c r="BF111" s="155"/>
      <c r="BG111"/>
      <c r="BH111"/>
      <c r="BI111"/>
      <c r="BJ111"/>
      <c r="BK111"/>
      <c r="BL111"/>
    </row>
    <row r="112" spans="1:66" ht="15" customHeight="1" thickBot="1" x14ac:dyDescent="0.3">
      <c r="A112" s="342"/>
      <c r="B112" s="344"/>
      <c r="C112" s="346"/>
      <c r="D112" s="18" t="s">
        <v>2</v>
      </c>
      <c r="E112" s="19" t="s">
        <v>21</v>
      </c>
      <c r="F112" s="20" t="s">
        <v>1</v>
      </c>
      <c r="G112" s="20" t="s">
        <v>1</v>
      </c>
      <c r="H112" s="21" t="s">
        <v>1</v>
      </c>
      <c r="I112" s="9" t="s">
        <v>1</v>
      </c>
      <c r="J112" s="10" t="s">
        <v>1</v>
      </c>
      <c r="K112" s="10" t="s">
        <v>1</v>
      </c>
      <c r="L112" s="10" t="s">
        <v>1</v>
      </c>
      <c r="M112" s="10" t="s">
        <v>1</v>
      </c>
      <c r="N112" s="10" t="s">
        <v>1</v>
      </c>
      <c r="O112" s="10" t="s">
        <v>1</v>
      </c>
      <c r="P112" s="10"/>
      <c r="Q112" s="10"/>
      <c r="R112" s="10"/>
      <c r="S112" s="11"/>
      <c r="T112" s="9" t="s">
        <v>1</v>
      </c>
      <c r="U112" s="10" t="s">
        <v>1</v>
      </c>
      <c r="V112" s="10" t="s">
        <v>1</v>
      </c>
      <c r="W112" s="10" t="s">
        <v>1</v>
      </c>
      <c r="X112" s="10" t="s">
        <v>1</v>
      </c>
      <c r="Y112" s="10" t="s">
        <v>1</v>
      </c>
      <c r="Z112" s="10" t="s">
        <v>1</v>
      </c>
      <c r="AA112" s="10"/>
      <c r="AB112" s="10"/>
      <c r="AC112" s="10"/>
      <c r="AD112" s="11"/>
      <c r="AE112" s="9" t="s">
        <v>11</v>
      </c>
      <c r="AF112" s="10" t="s">
        <v>11</v>
      </c>
      <c r="AG112" s="10" t="s">
        <v>11</v>
      </c>
      <c r="AH112" s="10" t="s">
        <v>11</v>
      </c>
      <c r="AI112" s="10" t="s">
        <v>11</v>
      </c>
      <c r="AJ112" s="10" t="s">
        <v>11</v>
      </c>
      <c r="AK112" s="10" t="s">
        <v>11</v>
      </c>
      <c r="AL112" s="10"/>
      <c r="AM112" s="10"/>
      <c r="AN112" s="10"/>
      <c r="AO112" s="11"/>
      <c r="AP112" s="87" t="s">
        <v>10</v>
      </c>
      <c r="AQ112" s="23" t="s">
        <v>10</v>
      </c>
      <c r="AR112" s="24" t="s">
        <v>8</v>
      </c>
      <c r="AS112" s="20">
        <v>0</v>
      </c>
      <c r="AT112" s="20" t="s">
        <v>10</v>
      </c>
      <c r="AU112" s="20" t="s">
        <v>32</v>
      </c>
      <c r="AV112" s="20" t="s">
        <v>10</v>
      </c>
      <c r="AW112" s="21" t="s">
        <v>10</v>
      </c>
      <c r="AX112" s="25" t="s">
        <v>11</v>
      </c>
      <c r="AY112" s="21" t="s">
        <v>34</v>
      </c>
      <c r="AZ112"/>
      <c r="BA112" s="320"/>
      <c r="BB112" s="322"/>
      <c r="BC112" s="26">
        <v>0.6</v>
      </c>
      <c r="BD112" s="151">
        <v>0.4</v>
      </c>
      <c r="BE112" s="230"/>
      <c r="BF112" s="155"/>
      <c r="BG112"/>
      <c r="BH112"/>
    </row>
    <row r="113" spans="1:60" ht="18.75" customHeight="1" thickTop="1" x14ac:dyDescent="0.25">
      <c r="A113" s="297" t="s">
        <v>94</v>
      </c>
      <c r="B113" s="27" t="s">
        <v>106</v>
      </c>
      <c r="C113" s="28" t="s">
        <v>48</v>
      </c>
      <c r="D113" s="88">
        <v>63</v>
      </c>
      <c r="E113" s="30">
        <f>ROUND(PI()*(D113/1000)*(D113/1000)/4,3)</f>
        <v>3.0000000000000001E-3</v>
      </c>
      <c r="F113" s="31">
        <v>24</v>
      </c>
      <c r="G113" s="31">
        <v>1.5</v>
      </c>
      <c r="H113" s="32">
        <v>1.6</v>
      </c>
      <c r="I113" s="89"/>
      <c r="J113" s="31"/>
      <c r="K113" s="31">
        <v>24</v>
      </c>
      <c r="L113" s="31"/>
      <c r="M113" s="31"/>
      <c r="N113" s="31"/>
      <c r="O113" s="31"/>
      <c r="P113" s="31"/>
      <c r="Q113" s="31"/>
      <c r="R113" s="31"/>
      <c r="S113" s="32"/>
      <c r="T113" s="33">
        <v>0.61</v>
      </c>
      <c r="U113" s="89">
        <v>0.49</v>
      </c>
      <c r="V113" s="89">
        <v>0.33</v>
      </c>
      <c r="W113" s="89">
        <v>0.34</v>
      </c>
      <c r="X113" s="89">
        <v>0.26</v>
      </c>
      <c r="Y113" s="31">
        <v>0.76</v>
      </c>
      <c r="Z113" s="31">
        <v>0.2</v>
      </c>
      <c r="AA113" s="31">
        <v>0.34</v>
      </c>
      <c r="AB113" s="31"/>
      <c r="AC113" s="31"/>
      <c r="AD113" s="13"/>
      <c r="AE113" s="34">
        <f t="shared" ref="AE113:AE115" si="218">ROUND( I113*$G113,3)</f>
        <v>0</v>
      </c>
      <c r="AF113" s="103">
        <f t="shared" ref="AF113:AF115" si="219">ROUND( J113*$G113,3)</f>
        <v>0</v>
      </c>
      <c r="AG113" s="130">
        <f t="shared" ref="AG113:AG115" si="220">ROUND( K113*$G113,3)</f>
        <v>36</v>
      </c>
      <c r="AH113" s="130">
        <f t="shared" ref="AH113:AH115" si="221">ROUND( L113*$G113,3)</f>
        <v>0</v>
      </c>
      <c r="AI113" s="130">
        <f t="shared" ref="AI113:AI115" si="222">ROUND( M113*$G113,3)</f>
        <v>0</v>
      </c>
      <c r="AJ113" s="130">
        <f t="shared" ref="AJ113:AJ115" si="223">ROUND( N113*$G113,3)</f>
        <v>0</v>
      </c>
      <c r="AK113" s="130">
        <f t="shared" ref="AK113:AK115" si="224">ROUND( O113*$G113,3)</f>
        <v>0</v>
      </c>
      <c r="AL113" s="2">
        <f t="shared" ref="AL113:AO114" si="225">ROUND( P113*$G113,3)</f>
        <v>0</v>
      </c>
      <c r="AM113" s="2">
        <f t="shared" si="225"/>
        <v>0</v>
      </c>
      <c r="AN113" s="2">
        <f t="shared" si="225"/>
        <v>0</v>
      </c>
      <c r="AO113" s="35">
        <f t="shared" si="225"/>
        <v>0</v>
      </c>
      <c r="AP113" s="34">
        <f>+AE113*T113+U113*AF113+AG113*V113+AJ113*Y113+AK113*Z113</f>
        <v>11.88</v>
      </c>
      <c r="AQ113" s="38">
        <f>ROUND( F113*G113*H113-AP113,3)</f>
        <v>45.72</v>
      </c>
      <c r="AR113" s="2">
        <f>ROUND(2*F113*H113,3)</f>
        <v>76.8</v>
      </c>
      <c r="AS113" s="31">
        <v>0.1</v>
      </c>
      <c r="AT113" s="2">
        <f>IF(AS113&gt;0,ROUND( F113*G113*AS113,3),)</f>
        <v>3.6</v>
      </c>
      <c r="AU113" s="2">
        <f>ROUND( 0.3+(D113/1000),3)</f>
        <v>0.36299999999999999</v>
      </c>
      <c r="AV113" s="2">
        <f>IF(AU113&gt;0,ROUND( F113*G113*AU113-(E113*F113),3),0)</f>
        <v>12.996</v>
      </c>
      <c r="AW113" s="35">
        <f>ROUND( AQ113-AT113-AV113-E113*F113,3)</f>
        <v>29.052</v>
      </c>
      <c r="AX113" s="37">
        <f>ROUND( F113*G113,3)</f>
        <v>36</v>
      </c>
      <c r="AY113" s="90">
        <v>3</v>
      </c>
      <c r="AZ113" s="40"/>
      <c r="BA113" s="41" t="s">
        <v>29</v>
      </c>
      <c r="BB113" s="42">
        <v>0.4</v>
      </c>
      <c r="BC113" s="43">
        <f>ROUND($AQ$116*$BC$112*BB113,3)</f>
        <v>13.746</v>
      </c>
      <c r="BD113" s="44">
        <f>ROUND($AQ$116*$BD$112*BB113,3)</f>
        <v>9.1639999999999997</v>
      </c>
      <c r="BE113" s="44">
        <f>+BD113+BC113</f>
        <v>22.91</v>
      </c>
      <c r="BF113" s="155"/>
      <c r="BG113"/>
      <c r="BH113"/>
    </row>
    <row r="114" spans="1:60" ht="18.75" customHeight="1" thickBot="1" x14ac:dyDescent="0.3">
      <c r="A114" s="297"/>
      <c r="B114" s="27" t="s">
        <v>107</v>
      </c>
      <c r="C114" s="28" t="s">
        <v>48</v>
      </c>
      <c r="D114" s="88">
        <v>63</v>
      </c>
      <c r="E114" s="30">
        <f>ROUND(PI()*(D114/1000)*(D114/1000)/4,3)</f>
        <v>3.0000000000000001E-3</v>
      </c>
      <c r="F114" s="31">
        <v>12</v>
      </c>
      <c r="G114" s="31">
        <v>0.9</v>
      </c>
      <c r="H114" s="32">
        <v>1.4</v>
      </c>
      <c r="I114" s="89"/>
      <c r="J114" s="31"/>
      <c r="K114" s="31">
        <v>12</v>
      </c>
      <c r="L114" s="31"/>
      <c r="M114" s="31"/>
      <c r="N114" s="31"/>
      <c r="O114" s="31"/>
      <c r="P114" s="31"/>
      <c r="Q114" s="31"/>
      <c r="R114" s="31"/>
      <c r="S114" s="32"/>
      <c r="T114" s="33">
        <v>0.61</v>
      </c>
      <c r="U114" s="89">
        <v>0.49</v>
      </c>
      <c r="V114" s="89">
        <v>0.33</v>
      </c>
      <c r="W114" s="89">
        <v>0.34</v>
      </c>
      <c r="X114" s="89">
        <v>0.26</v>
      </c>
      <c r="Y114" s="31">
        <v>0.76</v>
      </c>
      <c r="Z114" s="31">
        <v>0.2</v>
      </c>
      <c r="AA114" s="31">
        <v>0.34</v>
      </c>
      <c r="AB114" s="31"/>
      <c r="AC114" s="31"/>
      <c r="AD114" s="13"/>
      <c r="AE114" s="34">
        <f t="shared" ref="AE114" si="226">ROUND( I114*$G114,3)</f>
        <v>0</v>
      </c>
      <c r="AF114" s="103">
        <f t="shared" ref="AF114" si="227">ROUND( J114*$G114,3)</f>
        <v>0</v>
      </c>
      <c r="AG114" s="130">
        <f t="shared" ref="AG114" si="228">ROUND( K114*$G114,3)</f>
        <v>10.8</v>
      </c>
      <c r="AH114" s="130">
        <f t="shared" ref="AH114" si="229">ROUND( L114*$G114,3)</f>
        <v>0</v>
      </c>
      <c r="AI114" s="130">
        <f t="shared" ref="AI114" si="230">ROUND( M114*$G114,3)</f>
        <v>0</v>
      </c>
      <c r="AJ114" s="130">
        <f t="shared" ref="AJ114" si="231">ROUND( N114*$G114,3)</f>
        <v>0</v>
      </c>
      <c r="AK114" s="130">
        <f t="shared" ref="AK114" si="232">ROUND( O114*$G114,3)</f>
        <v>0</v>
      </c>
      <c r="AL114" s="2">
        <f t="shared" si="225"/>
        <v>0</v>
      </c>
      <c r="AM114" s="2">
        <f t="shared" si="225"/>
        <v>0</v>
      </c>
      <c r="AN114" s="2">
        <f t="shared" si="225"/>
        <v>0</v>
      </c>
      <c r="AO114" s="35">
        <f t="shared" si="225"/>
        <v>0</v>
      </c>
      <c r="AP114" s="34">
        <f>+AE114*T114+U114*AF114+AG114*V114+AJ114*Y114+AK114*Z114</f>
        <v>3.5640000000000005</v>
      </c>
      <c r="AQ114" s="38">
        <f>ROUND( F114*G114*H114-AP114,3)</f>
        <v>11.555999999999999</v>
      </c>
      <c r="AR114" s="2">
        <f>ROUND(2*F114*H114,3)</f>
        <v>33.6</v>
      </c>
      <c r="AS114" s="31">
        <v>0.1</v>
      </c>
      <c r="AT114" s="2">
        <f>IF(AS114&gt;0,ROUND( F114*G114*AS114,3),)</f>
        <v>1.08</v>
      </c>
      <c r="AU114" s="2">
        <f>ROUND( 0.3+(D114/1000),3)</f>
        <v>0.36299999999999999</v>
      </c>
      <c r="AV114" s="2">
        <f>IF(AU114&gt;0,ROUND( F114*G114*AU114-(E114*F114),3),0)</f>
        <v>3.8839999999999999</v>
      </c>
      <c r="AW114" s="35">
        <f>ROUND( AQ114-AT114-AV114-E114*F114,3)</f>
        <v>6.556</v>
      </c>
      <c r="AX114" s="37">
        <f>ROUND( F114*G114,3)</f>
        <v>10.8</v>
      </c>
      <c r="AY114" s="137"/>
      <c r="AZ114" s="40"/>
      <c r="BA114" s="95" t="s">
        <v>30</v>
      </c>
      <c r="BB114" s="96">
        <v>0.6</v>
      </c>
      <c r="BC114" s="97">
        <f t="shared" ref="BC114" si="233">ROUND($AQ$116*$BC$112*BB114,3)</f>
        <v>20.619</v>
      </c>
      <c r="BD114" s="98">
        <f>ROUND($AQ$116*$BD$112*BB114,3)</f>
        <v>13.746</v>
      </c>
      <c r="BE114" s="98">
        <f>+BD114+BC114</f>
        <v>34.365000000000002</v>
      </c>
      <c r="BF114" s="155"/>
      <c r="BG114"/>
      <c r="BH114"/>
    </row>
    <row r="115" spans="1:60" ht="18.75" customHeight="1" thickTop="1" thickBot="1" x14ac:dyDescent="0.3">
      <c r="A115" s="297"/>
      <c r="B115" s="45"/>
      <c r="C115" s="46"/>
      <c r="D115" s="47"/>
      <c r="E115" s="48"/>
      <c r="F115" s="49"/>
      <c r="G115" s="49"/>
      <c r="H115" s="50"/>
      <c r="I115" s="91"/>
      <c r="J115" s="49"/>
      <c r="K115" s="49"/>
      <c r="L115" s="49"/>
      <c r="M115" s="49"/>
      <c r="N115" s="49"/>
      <c r="O115" s="49"/>
      <c r="P115" s="49"/>
      <c r="Q115" s="49"/>
      <c r="R115" s="49"/>
      <c r="S115" s="50"/>
      <c r="T115" s="51"/>
      <c r="U115" s="91"/>
      <c r="V115" s="91"/>
      <c r="W115" s="91"/>
      <c r="X115" s="91"/>
      <c r="Y115" s="49"/>
      <c r="Z115" s="49"/>
      <c r="AA115" s="49"/>
      <c r="AB115" s="52"/>
      <c r="AC115" s="53"/>
      <c r="AD115" s="52"/>
      <c r="AE115" s="54">
        <f t="shared" si="218"/>
        <v>0</v>
      </c>
      <c r="AF115" s="3">
        <f t="shared" si="219"/>
        <v>0</v>
      </c>
      <c r="AG115" s="3">
        <f t="shared" si="220"/>
        <v>0</v>
      </c>
      <c r="AH115" s="3">
        <f t="shared" si="221"/>
        <v>0</v>
      </c>
      <c r="AI115" s="3">
        <f t="shared" si="222"/>
        <v>0</v>
      </c>
      <c r="AJ115" s="3">
        <f t="shared" si="223"/>
        <v>0</v>
      </c>
      <c r="AK115" s="3">
        <f t="shared" si="224"/>
        <v>0</v>
      </c>
      <c r="AL115" s="3"/>
      <c r="AM115" s="3"/>
      <c r="AN115" s="3"/>
      <c r="AO115" s="55"/>
      <c r="AP115" s="92"/>
      <c r="AQ115" s="58"/>
      <c r="AR115" s="3"/>
      <c r="AS115" s="49"/>
      <c r="AT115" s="3"/>
      <c r="AU115" s="3"/>
      <c r="AV115" s="3"/>
      <c r="AW115" s="55"/>
      <c r="AX115" s="57"/>
      <c r="AY115" s="50"/>
      <c r="AZ115"/>
      <c r="BA115" s="307" t="s">
        <v>63</v>
      </c>
      <c r="BB115" s="308"/>
      <c r="BC115" s="309"/>
      <c r="BD115" s="154">
        <f>ROUND( 1.5*1*(12*2*0.9),3)</f>
        <v>32.4</v>
      </c>
      <c r="BE115" s="155"/>
      <c r="BF115" s="155"/>
      <c r="BG115"/>
      <c r="BH115"/>
    </row>
    <row r="116" spans="1:60" ht="18.75" customHeight="1" thickTop="1" thickBot="1" x14ac:dyDescent="0.3">
      <c r="A116" s="298"/>
      <c r="B116" s="59"/>
      <c r="C116" s="60"/>
      <c r="D116" s="61"/>
      <c r="E116" s="61"/>
      <c r="F116" s="62">
        <f>SUM( F113:F115)</f>
        <v>36</v>
      </c>
      <c r="G116" s="62"/>
      <c r="H116" s="63"/>
      <c r="I116" s="64">
        <f>SUM( I113:I115)</f>
        <v>0</v>
      </c>
      <c r="J116" s="65">
        <f>SUM( J113:J115)</f>
        <v>0</v>
      </c>
      <c r="K116" s="65">
        <f>SUM( K113:K115)</f>
        <v>36</v>
      </c>
      <c r="L116" s="65">
        <f>SUM( L113:L115)</f>
        <v>0</v>
      </c>
      <c r="M116" s="65">
        <f t="shared" ref="M116:P116" si="234">SUM( M113:M115)</f>
        <v>0</v>
      </c>
      <c r="N116" s="65">
        <f t="shared" si="234"/>
        <v>0</v>
      </c>
      <c r="O116" s="65">
        <f t="shared" si="234"/>
        <v>0</v>
      </c>
      <c r="P116" s="65">
        <f t="shared" si="234"/>
        <v>0</v>
      </c>
      <c r="Q116" s="65">
        <f>SUM( Q115:Q115)</f>
        <v>0</v>
      </c>
      <c r="R116" s="65">
        <f>SUM( R115:R115)</f>
        <v>0</v>
      </c>
      <c r="S116" s="66">
        <f>SUM( S115:S115)</f>
        <v>0</v>
      </c>
      <c r="T116" s="67"/>
      <c r="U116" s="61"/>
      <c r="V116" s="61"/>
      <c r="W116" s="61"/>
      <c r="X116" s="61"/>
      <c r="Y116" s="62"/>
      <c r="Z116" s="62"/>
      <c r="AA116" s="62"/>
      <c r="AB116" s="62"/>
      <c r="AC116" s="68"/>
      <c r="AD116" s="93"/>
      <c r="AE116" s="64">
        <f t="shared" ref="AE116:AG116" si="235">SUM( AE113:AE115)</f>
        <v>0</v>
      </c>
      <c r="AF116" s="104">
        <f t="shared" si="235"/>
        <v>0</v>
      </c>
      <c r="AG116" s="100">
        <f t="shared" si="235"/>
        <v>46.8</v>
      </c>
      <c r="AH116" s="100"/>
      <c r="AI116" s="100"/>
      <c r="AJ116" s="100">
        <f t="shared" ref="AJ116:AO116" si="236">SUM( AJ113:AJ115)</f>
        <v>0</v>
      </c>
      <c r="AK116" s="65">
        <f t="shared" si="236"/>
        <v>0</v>
      </c>
      <c r="AL116" s="102">
        <f t="shared" si="236"/>
        <v>0</v>
      </c>
      <c r="AM116" s="69">
        <f t="shared" si="236"/>
        <v>0</v>
      </c>
      <c r="AN116" s="65">
        <f t="shared" si="236"/>
        <v>0</v>
      </c>
      <c r="AO116" s="100">
        <f t="shared" si="236"/>
        <v>0</v>
      </c>
      <c r="AP116" s="94"/>
      <c r="AQ116" s="70">
        <f>SUM( AQ113:AQ115)</f>
        <v>57.275999999999996</v>
      </c>
      <c r="AR116" s="71">
        <f>SUM( AR113:AR115)</f>
        <v>110.4</v>
      </c>
      <c r="AS116" s="65"/>
      <c r="AT116" s="65">
        <f>SUM( AT113:AT115)</f>
        <v>4.68</v>
      </c>
      <c r="AU116" s="65"/>
      <c r="AV116" s="65">
        <f>SUM( AV113:AV115)</f>
        <v>16.88</v>
      </c>
      <c r="AW116" s="72">
        <f>SUM( AW113:AW115)</f>
        <v>35.607999999999997</v>
      </c>
      <c r="AX116" s="73">
        <f>SUM( AX113:AX115)</f>
        <v>46.8</v>
      </c>
      <c r="AY116" s="72">
        <f>SUM( AY113:AY115)</f>
        <v>3</v>
      </c>
      <c r="AZ116"/>
      <c r="BA116"/>
      <c r="BB116" s="155"/>
      <c r="BC116" s="155"/>
      <c r="BD116" s="155"/>
      <c r="BE116" s="155"/>
      <c r="BF116" s="155"/>
      <c r="BG116"/>
      <c r="BH116"/>
    </row>
    <row r="117" spans="1:60" ht="18.75" customHeight="1" thickTop="1" thickBot="1" x14ac:dyDescent="0.3">
      <c r="I117" s="299">
        <f>SUM( I116:S116)</f>
        <v>36</v>
      </c>
      <c r="J117" s="300"/>
      <c r="K117" s="300"/>
      <c r="L117" s="300"/>
      <c r="M117" s="300"/>
      <c r="N117" s="300"/>
      <c r="O117" s="300"/>
      <c r="P117" s="300"/>
      <c r="Q117" s="300"/>
      <c r="R117" s="300"/>
      <c r="S117" s="301"/>
      <c r="T117" s="84"/>
      <c r="U117" s="149"/>
      <c r="V117" s="149"/>
      <c r="W117" s="149"/>
      <c r="X117" s="149"/>
      <c r="AE117" s="302" t="s">
        <v>37</v>
      </c>
      <c r="AF117" s="303"/>
      <c r="AG117" s="303"/>
      <c r="AH117" s="303"/>
      <c r="AI117" s="303"/>
      <c r="AJ117" s="303"/>
      <c r="AK117" s="303"/>
      <c r="AL117" s="303"/>
      <c r="AM117" s="303"/>
      <c r="AN117" s="303"/>
      <c r="AO117" s="304"/>
      <c r="AP117" s="77"/>
      <c r="AQ117" s="78" t="s">
        <v>23</v>
      </c>
      <c r="AR117" s="263"/>
      <c r="AV117" s="305" t="s">
        <v>85</v>
      </c>
      <c r="AW117" s="306"/>
      <c r="AY117" s="4" t="s">
        <v>24</v>
      </c>
      <c r="AZ117"/>
      <c r="BA117" s="155"/>
      <c r="BB117" s="155"/>
      <c r="BC117" s="155"/>
      <c r="BD117" s="155"/>
      <c r="BE117" s="155"/>
      <c r="BF117" s="155"/>
      <c r="BG117"/>
      <c r="BH117"/>
    </row>
    <row r="118" spans="1:60" ht="18.75" customHeight="1" thickTop="1" thickBot="1" x14ac:dyDescent="0.3">
      <c r="AE118" s="80">
        <f>ROUND( I116*0.5*2,3)</f>
        <v>0</v>
      </c>
      <c r="AF118" s="81">
        <f>ROUND( J116*0.5*2,3)</f>
        <v>0</v>
      </c>
      <c r="AG118" s="81">
        <f>ROUND( K116*0.3*2,3)</f>
        <v>21.6</v>
      </c>
      <c r="AH118" s="81">
        <f>ROUND( L116*0.5*2,3)</f>
        <v>0</v>
      </c>
      <c r="AI118" s="81">
        <f>ROUND( M116*0.25*2,3)</f>
        <v>0</v>
      </c>
      <c r="AJ118" s="81">
        <f>ROUND( N116*0.5*2,3)</f>
        <v>0</v>
      </c>
      <c r="AK118" s="81"/>
      <c r="AL118" s="81">
        <f>ROUND( P116*0.3*2,3)</f>
        <v>0</v>
      </c>
      <c r="AM118" s="81"/>
      <c r="AN118" s="81"/>
      <c r="AO118" s="82"/>
      <c r="AP118" s="83"/>
      <c r="AQ118" s="85">
        <f>ROUND( AQ116*1.6,3)</f>
        <v>91.641999999999996</v>
      </c>
      <c r="AR118" s="84"/>
      <c r="AV118" s="299">
        <f>+AV116+AW116+AT116</f>
        <v>57.167999999999999</v>
      </c>
      <c r="AW118" s="301"/>
      <c r="AY118" s="5">
        <f>ROUND( AY116*1,0)</f>
        <v>3</v>
      </c>
      <c r="AZ118"/>
      <c r="BA118" s="155"/>
      <c r="BB118" s="155"/>
      <c r="BC118" s="155"/>
      <c r="BD118" s="155"/>
      <c r="BE118" s="155"/>
      <c r="BF118" s="155"/>
    </row>
    <row r="119" spans="1:60" ht="13.8" thickTop="1" x14ac:dyDescent="0.25"/>
  </sheetData>
  <sheetProtection selectLockedCells="1" selectUnlockedCells="1"/>
  <mergeCells count="354">
    <mergeCell ref="AW67:AW68"/>
    <mergeCell ref="T67:AD67"/>
    <mergeCell ref="AE67:AO67"/>
    <mergeCell ref="AP67:AP68"/>
    <mergeCell ref="AQ67:AQ68"/>
    <mergeCell ref="AR67:AR68"/>
    <mergeCell ref="AS67:AS68"/>
    <mergeCell ref="AT67:AT68"/>
    <mergeCell ref="AU67:AU68"/>
    <mergeCell ref="AV67:AV68"/>
    <mergeCell ref="BE57:BE58"/>
    <mergeCell ref="BF57:BF58"/>
    <mergeCell ref="A59:A63"/>
    <mergeCell ref="BE61:BG61"/>
    <mergeCell ref="I64:S64"/>
    <mergeCell ref="AE64:AO64"/>
    <mergeCell ref="E56:E57"/>
    <mergeCell ref="D56:D57"/>
    <mergeCell ref="F56:F57"/>
    <mergeCell ref="G56:G57"/>
    <mergeCell ref="H56:H57"/>
    <mergeCell ref="I56:S56"/>
    <mergeCell ref="T56:AD56"/>
    <mergeCell ref="AE56:AO56"/>
    <mergeCell ref="AP56:AP57"/>
    <mergeCell ref="AQ56:AQ57"/>
    <mergeCell ref="AR56:AR57"/>
    <mergeCell ref="AS56:AS57"/>
    <mergeCell ref="AT56:AT57"/>
    <mergeCell ref="AU56:AU57"/>
    <mergeCell ref="AV56:AV57"/>
    <mergeCell ref="BE56:BH56"/>
    <mergeCell ref="BA67:BD67"/>
    <mergeCell ref="BA68:BA69"/>
    <mergeCell ref="BB68:BB69"/>
    <mergeCell ref="A70:A73"/>
    <mergeCell ref="BA72:BC72"/>
    <mergeCell ref="AV64:AW64"/>
    <mergeCell ref="AW56:AW57"/>
    <mergeCell ref="AX56:AX57"/>
    <mergeCell ref="AY56:AY57"/>
    <mergeCell ref="AZ56:AZ57"/>
    <mergeCell ref="BA56:BA57"/>
    <mergeCell ref="BB56:BB57"/>
    <mergeCell ref="BC56:BC57"/>
    <mergeCell ref="A56:A58"/>
    <mergeCell ref="B56:B58"/>
    <mergeCell ref="C56:C58"/>
    <mergeCell ref="AV65:AW65"/>
    <mergeCell ref="A67:A69"/>
    <mergeCell ref="B67:B69"/>
    <mergeCell ref="C67:C69"/>
    <mergeCell ref="D67:D68"/>
    <mergeCell ref="E67:E68"/>
    <mergeCell ref="F67:F68"/>
    <mergeCell ref="G67:G68"/>
    <mergeCell ref="AV118:AW118"/>
    <mergeCell ref="AW110:AW111"/>
    <mergeCell ref="AX110:AX111"/>
    <mergeCell ref="AY110:AY111"/>
    <mergeCell ref="BA110:BD110"/>
    <mergeCell ref="BA111:BA112"/>
    <mergeCell ref="BB111:BB112"/>
    <mergeCell ref="A113:A116"/>
    <mergeCell ref="BA115:BC115"/>
    <mergeCell ref="I117:S117"/>
    <mergeCell ref="AE117:AO117"/>
    <mergeCell ref="AV117:AW117"/>
    <mergeCell ref="A101:A106"/>
    <mergeCell ref="BE103:BG103"/>
    <mergeCell ref="I107:S107"/>
    <mergeCell ref="AE107:AO107"/>
    <mergeCell ref="AV107:AW107"/>
    <mergeCell ref="AV108:AW108"/>
    <mergeCell ref="A110:A112"/>
    <mergeCell ref="B110:B112"/>
    <mergeCell ref="C110:C112"/>
    <mergeCell ref="D110:D111"/>
    <mergeCell ref="E110:E111"/>
    <mergeCell ref="F110:F111"/>
    <mergeCell ref="G110:G111"/>
    <mergeCell ref="H110:H111"/>
    <mergeCell ref="I110:S110"/>
    <mergeCell ref="T110:AD110"/>
    <mergeCell ref="AE110:AO110"/>
    <mergeCell ref="AP110:AP111"/>
    <mergeCell ref="AQ110:AQ111"/>
    <mergeCell ref="AR110:AR111"/>
    <mergeCell ref="AS110:AS111"/>
    <mergeCell ref="AT110:AT111"/>
    <mergeCell ref="AU110:AU111"/>
    <mergeCell ref="AV110:AV111"/>
    <mergeCell ref="AW98:AW99"/>
    <mergeCell ref="AX98:AX99"/>
    <mergeCell ref="AY98:AY99"/>
    <mergeCell ref="AZ98:AZ99"/>
    <mergeCell ref="BA98:BA99"/>
    <mergeCell ref="BB98:BB99"/>
    <mergeCell ref="BC98:BC99"/>
    <mergeCell ref="BE98:BH98"/>
    <mergeCell ref="BE99:BE100"/>
    <mergeCell ref="BF99:BF100"/>
    <mergeCell ref="T98:AD98"/>
    <mergeCell ref="AE98:AO98"/>
    <mergeCell ref="AP98:AP99"/>
    <mergeCell ref="AQ98:AQ99"/>
    <mergeCell ref="AR98:AR99"/>
    <mergeCell ref="AS98:AS99"/>
    <mergeCell ref="AT98:AT99"/>
    <mergeCell ref="AU98:AU99"/>
    <mergeCell ref="AV98:AV99"/>
    <mergeCell ref="A98:A100"/>
    <mergeCell ref="B98:B100"/>
    <mergeCell ref="C98:C100"/>
    <mergeCell ref="D98:D99"/>
    <mergeCell ref="E98:E99"/>
    <mergeCell ref="F98:F99"/>
    <mergeCell ref="G98:G99"/>
    <mergeCell ref="H98:H99"/>
    <mergeCell ref="I98:S98"/>
    <mergeCell ref="AV96:AW96"/>
    <mergeCell ref="AW88:AW89"/>
    <mergeCell ref="AX88:AX89"/>
    <mergeCell ref="AY88:AY89"/>
    <mergeCell ref="BA88:BD88"/>
    <mergeCell ref="BA89:BA90"/>
    <mergeCell ref="BB89:BB90"/>
    <mergeCell ref="A91:A94"/>
    <mergeCell ref="BA93:BC93"/>
    <mergeCell ref="I95:S95"/>
    <mergeCell ref="AE95:AO95"/>
    <mergeCell ref="AV95:AW95"/>
    <mergeCell ref="AV86:AW86"/>
    <mergeCell ref="A88:A90"/>
    <mergeCell ref="B88:B90"/>
    <mergeCell ref="C88:C90"/>
    <mergeCell ref="D88:D89"/>
    <mergeCell ref="E88:E89"/>
    <mergeCell ref="F88:F89"/>
    <mergeCell ref="G88:G89"/>
    <mergeCell ref="H88:H89"/>
    <mergeCell ref="I88:S88"/>
    <mergeCell ref="T88:AD88"/>
    <mergeCell ref="AE88:AO88"/>
    <mergeCell ref="AP88:AP89"/>
    <mergeCell ref="AQ88:AQ89"/>
    <mergeCell ref="AR88:AR89"/>
    <mergeCell ref="AS88:AS89"/>
    <mergeCell ref="AT88:AT89"/>
    <mergeCell ref="AU88:AU89"/>
    <mergeCell ref="AV88:AV89"/>
    <mergeCell ref="BC77:BC78"/>
    <mergeCell ref="BE77:BH77"/>
    <mergeCell ref="BE78:BE79"/>
    <mergeCell ref="BF78:BF79"/>
    <mergeCell ref="A80:A84"/>
    <mergeCell ref="BE82:BG82"/>
    <mergeCell ref="I85:S85"/>
    <mergeCell ref="AE85:AO85"/>
    <mergeCell ref="AV85:AW85"/>
    <mergeCell ref="AW77:AW78"/>
    <mergeCell ref="H77:H78"/>
    <mergeCell ref="I77:S77"/>
    <mergeCell ref="BA77:BA78"/>
    <mergeCell ref="BB77:BB78"/>
    <mergeCell ref="T77:AD77"/>
    <mergeCell ref="AE77:AO77"/>
    <mergeCell ref="AP77:AP78"/>
    <mergeCell ref="AQ77:AQ78"/>
    <mergeCell ref="AR77:AR78"/>
    <mergeCell ref="AS77:AS78"/>
    <mergeCell ref="AT77:AT78"/>
    <mergeCell ref="AU77:AU78"/>
    <mergeCell ref="AV77:AV78"/>
    <mergeCell ref="AX2:AX3"/>
    <mergeCell ref="AY2:AY3"/>
    <mergeCell ref="AZ2:AZ3"/>
    <mergeCell ref="AV20:AW20"/>
    <mergeCell ref="A25:A29"/>
    <mergeCell ref="I30:S30"/>
    <mergeCell ref="AX77:AX78"/>
    <mergeCell ref="AY77:AY78"/>
    <mergeCell ref="AZ77:AZ78"/>
    <mergeCell ref="A77:A79"/>
    <mergeCell ref="B77:B79"/>
    <mergeCell ref="C77:C79"/>
    <mergeCell ref="D77:D78"/>
    <mergeCell ref="E77:E78"/>
    <mergeCell ref="F77:F78"/>
    <mergeCell ref="G77:G78"/>
    <mergeCell ref="AX67:AX68"/>
    <mergeCell ref="AY67:AY68"/>
    <mergeCell ref="I74:S74"/>
    <mergeCell ref="AE74:AO74"/>
    <mergeCell ref="AV74:AW74"/>
    <mergeCell ref="AV75:AW75"/>
    <mergeCell ref="H67:H68"/>
    <mergeCell ref="I67:S67"/>
    <mergeCell ref="C2:C4"/>
    <mergeCell ref="D2:D3"/>
    <mergeCell ref="E2:E3"/>
    <mergeCell ref="I2:S2"/>
    <mergeCell ref="T2:AD2"/>
    <mergeCell ref="AV10:AW10"/>
    <mergeCell ref="A5:A8"/>
    <mergeCell ref="A12:A14"/>
    <mergeCell ref="B12:B14"/>
    <mergeCell ref="C12:C14"/>
    <mergeCell ref="H12:H13"/>
    <mergeCell ref="I12:S12"/>
    <mergeCell ref="T12:AD12"/>
    <mergeCell ref="AE12:AO12"/>
    <mergeCell ref="AP12:AP13"/>
    <mergeCell ref="AQ12:AQ13"/>
    <mergeCell ref="AU12:AU13"/>
    <mergeCell ref="AW12:AW13"/>
    <mergeCell ref="BA2:BA3"/>
    <mergeCell ref="BE3:BE4"/>
    <mergeCell ref="BF3:BF4"/>
    <mergeCell ref="F2:F3"/>
    <mergeCell ref="G2:G3"/>
    <mergeCell ref="H2:H3"/>
    <mergeCell ref="A15:A18"/>
    <mergeCell ref="I19:S19"/>
    <mergeCell ref="AE19:AO19"/>
    <mergeCell ref="AV19:AW19"/>
    <mergeCell ref="AR12:AR13"/>
    <mergeCell ref="AS12:AS13"/>
    <mergeCell ref="AT12:AT13"/>
    <mergeCell ref="I9:S9"/>
    <mergeCell ref="AE9:AO9"/>
    <mergeCell ref="AV9:AW9"/>
    <mergeCell ref="D12:D13"/>
    <mergeCell ref="E12:E13"/>
    <mergeCell ref="F12:F13"/>
    <mergeCell ref="AV12:AV13"/>
    <mergeCell ref="G12:G13"/>
    <mergeCell ref="BA12:BD12"/>
    <mergeCell ref="A2:A4"/>
    <mergeCell ref="B2:B4"/>
    <mergeCell ref="T22:AD22"/>
    <mergeCell ref="AE22:AO22"/>
    <mergeCell ref="AP22:AP23"/>
    <mergeCell ref="AQ22:AQ23"/>
    <mergeCell ref="AR22:AR23"/>
    <mergeCell ref="AS22:AS23"/>
    <mergeCell ref="AX12:AX13"/>
    <mergeCell ref="AY12:AY13"/>
    <mergeCell ref="BE2:BH2"/>
    <mergeCell ref="BA13:BA14"/>
    <mergeCell ref="BB13:BB14"/>
    <mergeCell ref="AP2:AP3"/>
    <mergeCell ref="BC2:BC3"/>
    <mergeCell ref="BA17:BC17"/>
    <mergeCell ref="BE7:BG7"/>
    <mergeCell ref="AE2:AO2"/>
    <mergeCell ref="BB2:BB3"/>
    <mergeCell ref="AQ2:AQ3"/>
    <mergeCell ref="AR2:AR3"/>
    <mergeCell ref="AS2:AS3"/>
    <mergeCell ref="AT2:AT3"/>
    <mergeCell ref="AU2:AU3"/>
    <mergeCell ref="AV2:AV3"/>
    <mergeCell ref="AW2:AW3"/>
    <mergeCell ref="A22:A24"/>
    <mergeCell ref="B22:B24"/>
    <mergeCell ref="C22:C24"/>
    <mergeCell ref="D22:D23"/>
    <mergeCell ref="E22:E23"/>
    <mergeCell ref="F22:F23"/>
    <mergeCell ref="G22:G23"/>
    <mergeCell ref="H22:H23"/>
    <mergeCell ref="I22:S22"/>
    <mergeCell ref="BE27:BG27"/>
    <mergeCell ref="AY22:AY23"/>
    <mergeCell ref="AZ22:AZ23"/>
    <mergeCell ref="BA22:BA23"/>
    <mergeCell ref="BB22:BB23"/>
    <mergeCell ref="BC22:BC23"/>
    <mergeCell ref="AT22:AT23"/>
    <mergeCell ref="AU22:AU23"/>
    <mergeCell ref="AV22:AV23"/>
    <mergeCell ref="AW22:AW23"/>
    <mergeCell ref="AX22:AX23"/>
    <mergeCell ref="BE22:BH22"/>
    <mergeCell ref="BE23:BE24"/>
    <mergeCell ref="BF23:BF24"/>
    <mergeCell ref="AE30:AO30"/>
    <mergeCell ref="AV30:AW30"/>
    <mergeCell ref="AV31:AW31"/>
    <mergeCell ref="A33:A35"/>
    <mergeCell ref="B33:B35"/>
    <mergeCell ref="C33:C35"/>
    <mergeCell ref="D33:D34"/>
    <mergeCell ref="E33:E34"/>
    <mergeCell ref="F33:F34"/>
    <mergeCell ref="G33:G34"/>
    <mergeCell ref="H33:H34"/>
    <mergeCell ref="I33:S33"/>
    <mergeCell ref="T33:AD33"/>
    <mergeCell ref="AE33:AO33"/>
    <mergeCell ref="AP33:AP34"/>
    <mergeCell ref="AV41:AW41"/>
    <mergeCell ref="A36:A39"/>
    <mergeCell ref="BA38:BC38"/>
    <mergeCell ref="I40:S40"/>
    <mergeCell ref="AE40:AO40"/>
    <mergeCell ref="AV40:AW40"/>
    <mergeCell ref="AV33:AV34"/>
    <mergeCell ref="AW33:AW34"/>
    <mergeCell ref="AX33:AX34"/>
    <mergeCell ref="AY33:AY34"/>
    <mergeCell ref="BA33:BD33"/>
    <mergeCell ref="BA34:BA35"/>
    <mergeCell ref="BB34:BB35"/>
    <mergeCell ref="AQ33:AQ34"/>
    <mergeCell ref="AR33:AR34"/>
    <mergeCell ref="AS33:AS34"/>
    <mergeCell ref="AT33:AT34"/>
    <mergeCell ref="AU33:AU34"/>
    <mergeCell ref="AV43:AV44"/>
    <mergeCell ref="A43:A45"/>
    <mergeCell ref="B43:B45"/>
    <mergeCell ref="C43:C45"/>
    <mergeCell ref="D43:D44"/>
    <mergeCell ref="E43:E44"/>
    <mergeCell ref="F43:F44"/>
    <mergeCell ref="G43:G44"/>
    <mergeCell ref="H43:H44"/>
    <mergeCell ref="I43:S43"/>
    <mergeCell ref="A46:A52"/>
    <mergeCell ref="I53:S53"/>
    <mergeCell ref="AE53:AO53"/>
    <mergeCell ref="AV53:AW53"/>
    <mergeCell ref="AV54:AW54"/>
    <mergeCell ref="BE48:BG48"/>
    <mergeCell ref="AW43:AW44"/>
    <mergeCell ref="AX43:AX44"/>
    <mergeCell ref="AY43:AY44"/>
    <mergeCell ref="AZ43:AZ44"/>
    <mergeCell ref="BA43:BA44"/>
    <mergeCell ref="BB43:BB44"/>
    <mergeCell ref="BC43:BC44"/>
    <mergeCell ref="BE43:BH43"/>
    <mergeCell ref="BE44:BE45"/>
    <mergeCell ref="BF44:BF45"/>
    <mergeCell ref="T43:AD43"/>
    <mergeCell ref="AE43:AO43"/>
    <mergeCell ref="AP43:AP44"/>
    <mergeCell ref="AQ43:AQ44"/>
    <mergeCell ref="AR43:AR44"/>
    <mergeCell ref="AS43:AS44"/>
    <mergeCell ref="AT43:AT44"/>
    <mergeCell ref="AU43:AU44"/>
  </mergeCells>
  <phoneticPr fontId="9" type="noConversion"/>
  <conditionalFormatting sqref="I9:S9">
    <cfRule type="cellIs" dxfId="11" priority="15" operator="notEqual">
      <formula>$F$8</formula>
    </cfRule>
  </conditionalFormatting>
  <conditionalFormatting sqref="I19:S19">
    <cfRule type="cellIs" dxfId="10" priority="10" operator="notEqual">
      <formula>$F$18</formula>
    </cfRule>
  </conditionalFormatting>
  <conditionalFormatting sqref="I30:S30">
    <cfRule type="cellIs" dxfId="9" priority="9" operator="notEqual">
      <formula>$F$29</formula>
    </cfRule>
  </conditionalFormatting>
  <conditionalFormatting sqref="F39">
    <cfRule type="cellIs" dxfId="8" priority="8" operator="notEqual">
      <formula>$F$39</formula>
    </cfRule>
  </conditionalFormatting>
  <conditionalFormatting sqref="I85:S85">
    <cfRule type="cellIs" dxfId="7" priority="7" operator="notEqual">
      <formula>$F$84</formula>
    </cfRule>
  </conditionalFormatting>
  <conditionalFormatting sqref="I95:S95">
    <cfRule type="cellIs" dxfId="6" priority="6" operator="notEqual">
      <formula>$F$94</formula>
    </cfRule>
  </conditionalFormatting>
  <conditionalFormatting sqref="I107:S107">
    <cfRule type="cellIs" dxfId="5" priority="5" operator="notEqual">
      <formula>$F$106</formula>
    </cfRule>
  </conditionalFormatting>
  <conditionalFormatting sqref="I117:S117">
    <cfRule type="cellIs" dxfId="4" priority="4" operator="notEqual">
      <formula>$F$116</formula>
    </cfRule>
  </conditionalFormatting>
  <conditionalFormatting sqref="I64:S64">
    <cfRule type="cellIs" dxfId="3" priority="3" operator="notEqual">
      <formula>$F$63</formula>
    </cfRule>
  </conditionalFormatting>
  <conditionalFormatting sqref="I74:S74">
    <cfRule type="cellIs" dxfId="2" priority="2" operator="notEqual">
      <formula>$F$73</formula>
    </cfRule>
  </conditionalFormatting>
  <conditionalFormatting sqref="I53:S53">
    <cfRule type="cellIs" dxfId="1" priority="1" operator="notEqual">
      <formula>$F$52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6" orientation="landscape" r:id="rId1"/>
  <ignoredErrors>
    <ignoredError sqref="AL20 AL10 AY5 AE10:AF10 AG10:AI10 AE20:AI20 AE41:AK41 AE86:AK86 AY80 AE96:AK96 AE31:AH31 AE108:AK108 AE118:AK118 AE65:AG65 AE75:AG75 AE54:AK54 AK20 AJ31:AK31 AI65:AK65 AI75:AK7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8CC2-345A-4445-9F85-E86232539D26}">
  <sheetPr>
    <pageSetUpPr fitToPage="1"/>
  </sheetPr>
  <dimension ref="A1:BQ20"/>
  <sheetViews>
    <sheetView showGridLines="0" showZeros="0" zoomScaleNormal="100" workbookViewId="0">
      <selection activeCell="AI12" sqref="AI12"/>
    </sheetView>
  </sheetViews>
  <sheetFormatPr defaultColWidth="9.33203125" defaultRowHeight="10.199999999999999" x14ac:dyDescent="0.25"/>
  <cols>
    <col min="1" max="1" width="9.109375" style="1" customWidth="1"/>
    <col min="2" max="2" width="9.77734375" style="1" customWidth="1"/>
    <col min="3" max="39" width="7.77734375" style="1" customWidth="1"/>
    <col min="40" max="40" width="8.77734375" style="1" customWidth="1"/>
    <col min="41" max="41" width="9.77734375" style="1" customWidth="1"/>
    <col min="42" max="42" width="8.77734375" style="1" customWidth="1"/>
    <col min="43" max="48" width="7.77734375" style="1" customWidth="1"/>
    <col min="49" max="49" width="8.77734375" style="1" customWidth="1"/>
    <col min="50" max="60" width="7.77734375" style="1" customWidth="1"/>
    <col min="61" max="66" width="6.77734375" style="1" customWidth="1"/>
    <col min="67" max="67" width="3.33203125" style="1" customWidth="1"/>
    <col min="68" max="16384" width="9.33203125" style="1"/>
  </cols>
  <sheetData>
    <row r="1" spans="1:69" ht="27" customHeight="1" x14ac:dyDescent="0.25">
      <c r="A1" s="14" t="s">
        <v>65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</row>
    <row r="2" spans="1:69" ht="18.75" customHeight="1" thickBot="1" x14ac:dyDescent="0.3">
      <c r="I2" s="203"/>
      <c r="Z2" s="203"/>
      <c r="AA2" s="203"/>
      <c r="AB2" s="203"/>
      <c r="AC2" s="203"/>
      <c r="AX2" s="86"/>
      <c r="AY2" s="86"/>
      <c r="AZ2" s="86"/>
      <c r="BA2" s="86"/>
      <c r="BB2" s="15"/>
    </row>
    <row r="3" spans="1:69" ht="18" customHeight="1" thickTop="1" thickBot="1" x14ac:dyDescent="0.3">
      <c r="A3" s="340" t="s">
        <v>35</v>
      </c>
      <c r="B3" s="331" t="s">
        <v>3</v>
      </c>
      <c r="C3" s="345" t="s">
        <v>4</v>
      </c>
      <c r="D3" s="347" t="s">
        <v>0</v>
      </c>
      <c r="E3" s="349" t="s">
        <v>12</v>
      </c>
      <c r="F3" s="349" t="s">
        <v>5</v>
      </c>
      <c r="G3" s="349" t="s">
        <v>6</v>
      </c>
      <c r="H3" s="345" t="s">
        <v>7</v>
      </c>
      <c r="I3" s="323" t="s">
        <v>9</v>
      </c>
      <c r="J3" s="325"/>
      <c r="K3" s="325"/>
      <c r="L3" s="325"/>
      <c r="M3" s="325"/>
      <c r="N3" s="364"/>
      <c r="O3" s="326"/>
      <c r="P3" s="323" t="s">
        <v>66</v>
      </c>
      <c r="Q3" s="325"/>
      <c r="R3" s="325"/>
      <c r="S3" s="325"/>
      <c r="T3" s="325"/>
      <c r="U3" s="364"/>
      <c r="V3" s="326"/>
      <c r="W3" s="323" t="s">
        <v>67</v>
      </c>
      <c r="X3" s="324"/>
      <c r="Y3" s="324"/>
      <c r="Z3" s="324"/>
      <c r="AA3" s="325"/>
      <c r="AB3" s="325"/>
      <c r="AC3" s="325"/>
      <c r="AD3" s="325"/>
      <c r="AE3" s="325"/>
      <c r="AF3" s="326"/>
      <c r="AG3" s="323" t="s">
        <v>68</v>
      </c>
      <c r="AH3" s="325"/>
      <c r="AI3" s="325"/>
      <c r="AJ3" s="325"/>
      <c r="AK3" s="325"/>
      <c r="AL3" s="325"/>
      <c r="AM3" s="326"/>
      <c r="AN3" s="352" t="s">
        <v>14</v>
      </c>
      <c r="AO3" s="329" t="s">
        <v>13</v>
      </c>
      <c r="AP3" s="331" t="s">
        <v>15</v>
      </c>
      <c r="AQ3" s="333" t="s">
        <v>69</v>
      </c>
      <c r="AR3" s="335" t="s">
        <v>70</v>
      </c>
      <c r="AS3" s="337" t="s">
        <v>71</v>
      </c>
      <c r="AT3" s="335" t="s">
        <v>72</v>
      </c>
      <c r="AU3" s="337" t="s">
        <v>80</v>
      </c>
      <c r="AV3" s="338" t="s">
        <v>81</v>
      </c>
      <c r="AW3" s="310" t="s">
        <v>22</v>
      </c>
      <c r="AX3" s="312" t="s">
        <v>17</v>
      </c>
      <c r="AY3" s="365" t="s">
        <v>18</v>
      </c>
      <c r="AZ3" s="312" t="s">
        <v>38</v>
      </c>
      <c r="BA3" s="365" t="s">
        <v>19</v>
      </c>
      <c r="BB3" s="314" t="s">
        <v>20</v>
      </c>
      <c r="BC3"/>
      <c r="BD3" s="316" t="s">
        <v>31</v>
      </c>
      <c r="BE3" s="317"/>
      <c r="BF3" s="317"/>
      <c r="BG3" s="318"/>
      <c r="BH3"/>
      <c r="BI3"/>
      <c r="BJ3"/>
      <c r="BK3"/>
      <c r="BL3"/>
      <c r="BM3"/>
      <c r="BN3"/>
      <c r="BO3"/>
      <c r="BP3"/>
      <c r="BQ3"/>
    </row>
    <row r="4" spans="1:69" ht="18" customHeight="1" thickTop="1" x14ac:dyDescent="0.25">
      <c r="A4" s="341"/>
      <c r="B4" s="343"/>
      <c r="C4" s="315"/>
      <c r="D4" s="348"/>
      <c r="E4" s="312"/>
      <c r="F4" s="312"/>
      <c r="G4" s="350"/>
      <c r="H4" s="351"/>
      <c r="I4" s="6" t="s">
        <v>50</v>
      </c>
      <c r="J4" s="7" t="s">
        <v>49</v>
      </c>
      <c r="K4" s="7" t="s">
        <v>51</v>
      </c>
      <c r="L4" s="7" t="s">
        <v>95</v>
      </c>
      <c r="M4" s="7" t="s">
        <v>62</v>
      </c>
      <c r="N4" s="7" t="s">
        <v>96</v>
      </c>
      <c r="O4" s="7" t="s">
        <v>97</v>
      </c>
      <c r="P4" s="6" t="s">
        <v>50</v>
      </c>
      <c r="Q4" s="7" t="s">
        <v>49</v>
      </c>
      <c r="R4" s="7" t="s">
        <v>51</v>
      </c>
      <c r="S4" s="7" t="s">
        <v>95</v>
      </c>
      <c r="T4" s="7" t="s">
        <v>62</v>
      </c>
      <c r="U4" s="7" t="s">
        <v>96</v>
      </c>
      <c r="V4" s="7" t="s">
        <v>97</v>
      </c>
      <c r="W4" s="6" t="s">
        <v>73</v>
      </c>
      <c r="X4" s="16" t="s">
        <v>74</v>
      </c>
      <c r="Y4" s="16" t="s">
        <v>75</v>
      </c>
      <c r="Z4" s="7" t="s">
        <v>50</v>
      </c>
      <c r="AA4" s="7" t="s">
        <v>49</v>
      </c>
      <c r="AB4" s="7" t="s">
        <v>51</v>
      </c>
      <c r="AC4" s="7" t="s">
        <v>95</v>
      </c>
      <c r="AD4" s="7" t="s">
        <v>62</v>
      </c>
      <c r="AE4" s="7" t="s">
        <v>96</v>
      </c>
      <c r="AF4" s="7" t="s">
        <v>97</v>
      </c>
      <c r="AG4" s="6" t="s">
        <v>50</v>
      </c>
      <c r="AH4" s="7" t="s">
        <v>49</v>
      </c>
      <c r="AI4" s="7" t="s">
        <v>51</v>
      </c>
      <c r="AJ4" s="7" t="s">
        <v>95</v>
      </c>
      <c r="AK4" s="7" t="s">
        <v>62</v>
      </c>
      <c r="AL4" s="7" t="s">
        <v>96</v>
      </c>
      <c r="AM4" s="7" t="s">
        <v>97</v>
      </c>
      <c r="AN4" s="353"/>
      <c r="AO4" s="330"/>
      <c r="AP4" s="332"/>
      <c r="AQ4" s="334"/>
      <c r="AR4" s="336"/>
      <c r="AS4" s="362"/>
      <c r="AT4" s="336"/>
      <c r="AU4" s="336"/>
      <c r="AV4" s="339"/>
      <c r="AW4" s="311"/>
      <c r="AX4" s="313"/>
      <c r="AY4" s="312"/>
      <c r="AZ4" s="313"/>
      <c r="BA4" s="312"/>
      <c r="BB4" s="315"/>
      <c r="BC4"/>
      <c r="BD4" s="319" t="s">
        <v>25</v>
      </c>
      <c r="BE4" s="321" t="s">
        <v>26</v>
      </c>
      <c r="BF4" s="17" t="s">
        <v>27</v>
      </c>
      <c r="BG4" s="150" t="s">
        <v>28</v>
      </c>
      <c r="BH4"/>
      <c r="BI4"/>
      <c r="BJ4"/>
      <c r="BK4"/>
      <c r="BL4"/>
      <c r="BM4"/>
      <c r="BN4"/>
      <c r="BO4"/>
      <c r="BP4"/>
      <c r="BQ4"/>
    </row>
    <row r="5" spans="1:69" ht="15" customHeight="1" thickBot="1" x14ac:dyDescent="0.3">
      <c r="A5" s="342"/>
      <c r="B5" s="344"/>
      <c r="C5" s="346"/>
      <c r="D5" s="18" t="s">
        <v>2</v>
      </c>
      <c r="E5" s="19" t="s">
        <v>21</v>
      </c>
      <c r="F5" s="20" t="s">
        <v>1</v>
      </c>
      <c r="G5" s="20" t="s">
        <v>1</v>
      </c>
      <c r="H5" s="21" t="s">
        <v>1</v>
      </c>
      <c r="I5" s="9" t="s">
        <v>1</v>
      </c>
      <c r="J5" s="10" t="s">
        <v>1</v>
      </c>
      <c r="K5" s="10" t="s">
        <v>1</v>
      </c>
      <c r="L5" s="10" t="s">
        <v>1</v>
      </c>
      <c r="M5" s="10" t="s">
        <v>1</v>
      </c>
      <c r="N5" s="10" t="s">
        <v>1</v>
      </c>
      <c r="O5" s="10" t="s">
        <v>1</v>
      </c>
      <c r="P5" s="9" t="s">
        <v>1</v>
      </c>
      <c r="Q5" s="10" t="s">
        <v>1</v>
      </c>
      <c r="R5" s="10" t="s">
        <v>1</v>
      </c>
      <c r="S5" s="10" t="s">
        <v>1</v>
      </c>
      <c r="T5" s="10" t="s">
        <v>1</v>
      </c>
      <c r="U5" s="10" t="s">
        <v>1</v>
      </c>
      <c r="V5" s="10" t="s">
        <v>1</v>
      </c>
      <c r="W5" s="9" t="s">
        <v>34</v>
      </c>
      <c r="X5" s="22" t="s">
        <v>1</v>
      </c>
      <c r="Y5" s="22" t="s">
        <v>76</v>
      </c>
      <c r="Z5" s="10" t="s">
        <v>11</v>
      </c>
      <c r="AA5" s="10" t="s">
        <v>11</v>
      </c>
      <c r="AB5" s="10" t="s">
        <v>11</v>
      </c>
      <c r="AC5" s="10" t="s">
        <v>11</v>
      </c>
      <c r="AD5" s="10" t="s">
        <v>11</v>
      </c>
      <c r="AE5" s="10" t="s">
        <v>11</v>
      </c>
      <c r="AF5" s="10" t="s">
        <v>11</v>
      </c>
      <c r="AG5" s="9" t="s">
        <v>11</v>
      </c>
      <c r="AH5" s="10" t="s">
        <v>11</v>
      </c>
      <c r="AI5" s="10" t="s">
        <v>11</v>
      </c>
      <c r="AJ5" s="10" t="s">
        <v>11</v>
      </c>
      <c r="AK5" s="10" t="s">
        <v>11</v>
      </c>
      <c r="AL5" s="10" t="s">
        <v>11</v>
      </c>
      <c r="AM5" s="11" t="s">
        <v>11</v>
      </c>
      <c r="AN5" s="156" t="s">
        <v>10</v>
      </c>
      <c r="AO5" s="23" t="s">
        <v>10</v>
      </c>
      <c r="AP5" s="24" t="s">
        <v>8</v>
      </c>
      <c r="AQ5" s="20" t="s">
        <v>1</v>
      </c>
      <c r="AR5" s="20" t="s">
        <v>10</v>
      </c>
      <c r="AS5" s="20" t="s">
        <v>10</v>
      </c>
      <c r="AT5" s="20" t="s">
        <v>10</v>
      </c>
      <c r="AU5" s="20" t="s">
        <v>21</v>
      </c>
      <c r="AV5" s="20" t="s">
        <v>10</v>
      </c>
      <c r="AW5" s="21" t="s">
        <v>10</v>
      </c>
      <c r="AX5" s="25" t="s">
        <v>11</v>
      </c>
      <c r="AY5" s="12" t="s">
        <v>1</v>
      </c>
      <c r="AZ5" s="12" t="s">
        <v>1</v>
      </c>
      <c r="BA5" s="12" t="s">
        <v>1</v>
      </c>
      <c r="BB5" s="21" t="s">
        <v>1</v>
      </c>
      <c r="BC5"/>
      <c r="BD5" s="320"/>
      <c r="BE5" s="322"/>
      <c r="BF5" s="26">
        <v>0.6</v>
      </c>
      <c r="BG5" s="151">
        <v>0.4</v>
      </c>
      <c r="BH5"/>
      <c r="BI5"/>
      <c r="BJ5"/>
      <c r="BK5"/>
      <c r="BL5"/>
      <c r="BM5"/>
      <c r="BN5"/>
      <c r="BO5"/>
      <c r="BP5"/>
      <c r="BQ5"/>
    </row>
    <row r="6" spans="1:69" ht="18.75" customHeight="1" thickTop="1" x14ac:dyDescent="0.25">
      <c r="A6" s="297" t="s">
        <v>110</v>
      </c>
      <c r="B6" s="157" t="s">
        <v>111</v>
      </c>
      <c r="C6" s="158" t="s">
        <v>77</v>
      </c>
      <c r="D6" s="159">
        <v>242</v>
      </c>
      <c r="E6" s="160">
        <f>ROUND(PI()*(D6/2/1000*D6/2/1000)+AU6,3)</f>
        <v>0.27300000000000002</v>
      </c>
      <c r="F6" s="161">
        <v>2.6</v>
      </c>
      <c r="G6" s="161">
        <v>1.1000000000000001</v>
      </c>
      <c r="H6" s="163">
        <v>3.63</v>
      </c>
      <c r="I6" s="164"/>
      <c r="J6" s="161"/>
      <c r="K6" s="161">
        <v>2.6</v>
      </c>
      <c r="L6" s="161"/>
      <c r="M6" s="161"/>
      <c r="N6" s="162"/>
      <c r="O6" s="163"/>
      <c r="P6" s="33">
        <v>0.61</v>
      </c>
      <c r="Q6" s="89">
        <v>0.49</v>
      </c>
      <c r="R6" s="89">
        <v>0.33</v>
      </c>
      <c r="S6" s="89">
        <v>0.34</v>
      </c>
      <c r="T6" s="89">
        <v>0.26</v>
      </c>
      <c r="U6" s="31">
        <v>0.76</v>
      </c>
      <c r="V6" s="31">
        <v>0.2</v>
      </c>
      <c r="W6" s="165"/>
      <c r="X6" s="166"/>
      <c r="Y6" s="167">
        <f>IF(W6&gt;0,2.4*(2.4-G6),0)</f>
        <v>0</v>
      </c>
      <c r="Z6" s="167"/>
      <c r="AA6" s="167"/>
      <c r="AB6" s="167"/>
      <c r="AC6" s="167"/>
      <c r="AD6" s="167"/>
      <c r="AE6" s="167"/>
      <c r="AF6" s="168"/>
      <c r="AG6" s="36">
        <f>ROUND( I6*$G6+Z6,3)</f>
        <v>0</v>
      </c>
      <c r="AH6" s="2">
        <f t="shared" ref="AH6" si="0">ROUND( J6*$G6+AA6,3)</f>
        <v>0</v>
      </c>
      <c r="AI6" s="2">
        <f t="shared" ref="AI6" si="1">ROUND( K6*$G6+AB6,3)</f>
        <v>2.86</v>
      </c>
      <c r="AJ6" s="36"/>
      <c r="AK6" s="36">
        <f t="shared" ref="AK6" si="2">ROUND( L6*$G6+AD6,3)</f>
        <v>0</v>
      </c>
      <c r="AL6" s="36">
        <f t="shared" ref="AL6" si="3">ROUND( M6*$G6+AE6,3)</f>
        <v>0</v>
      </c>
      <c r="AM6" s="35">
        <f t="shared" ref="AM6" si="4">ROUND( O6*$G6+AF6,3)</f>
        <v>0</v>
      </c>
      <c r="AN6" s="37">
        <f>ROUND( AG6*P6+Q6*AH6+AI6*R6+AJ6*S6+AK6*T6+AL6*U6+AM6*V6,3)</f>
        <v>0.94399999999999995</v>
      </c>
      <c r="AO6" s="38">
        <f>ROUND( F6*G6*H6-AN6+W6*IF(W6&gt;0,(X6/W6+0.3)*Y6),3)</f>
        <v>9.4380000000000006</v>
      </c>
      <c r="AP6" s="2">
        <f>ROUND(2*F6*H6,3)</f>
        <v>18.876000000000001</v>
      </c>
      <c r="AQ6" s="161">
        <v>0.1</v>
      </c>
      <c r="AR6" s="2">
        <f>IF(AQ6&gt;0,ROUND( F6*G6*AQ6,3),)</f>
        <v>0.28599999999999998</v>
      </c>
      <c r="AS6" s="161">
        <v>0.15</v>
      </c>
      <c r="AT6" s="2">
        <f>IF(AS6&gt;0,F6*G6*AS6,3)</f>
        <v>0.42900000000000005</v>
      </c>
      <c r="AU6" s="204">
        <v>0.22700000000000001</v>
      </c>
      <c r="AV6" s="2">
        <f>IF(AU6&gt;0,ROUND( F6*AU6,3),0)</f>
        <v>0.59</v>
      </c>
      <c r="AW6" s="35">
        <f>IF(AO6&gt;0,ROUND( AO6-AR6-AV6-AT6-E6*F6-(PI()*1.24*1.24/4*(X6+0.3)),3),0)</f>
        <v>7.0609999999999999</v>
      </c>
      <c r="AX6" s="37">
        <f>ROUND( F6*G6,3)</f>
        <v>2.86</v>
      </c>
      <c r="AY6" s="162">
        <v>4</v>
      </c>
      <c r="AZ6" s="162"/>
      <c r="BA6" s="162">
        <v>1</v>
      </c>
      <c r="BB6" s="39">
        <f>+F6</f>
        <v>2.6</v>
      </c>
      <c r="BC6" s="40"/>
      <c r="BD6" s="41" t="s">
        <v>29</v>
      </c>
      <c r="BE6" s="42">
        <v>0.4</v>
      </c>
      <c r="BF6" s="43">
        <f>ROUND($AO$10*BF5*BE6,3)</f>
        <v>9.1509999999999998</v>
      </c>
      <c r="BG6" s="44">
        <f>ROUND($AO$10*BG5*BE6,3)</f>
        <v>6.101</v>
      </c>
      <c r="BH6" s="152">
        <f>+BG6+BF6</f>
        <v>15.251999999999999</v>
      </c>
      <c r="BI6"/>
      <c r="BJ6"/>
      <c r="BK6"/>
      <c r="BL6"/>
      <c r="BM6"/>
      <c r="BN6"/>
      <c r="BO6"/>
      <c r="BP6"/>
      <c r="BQ6"/>
    </row>
    <row r="7" spans="1:69" ht="18.75" customHeight="1" thickBot="1" x14ac:dyDescent="0.3">
      <c r="A7" s="297"/>
      <c r="B7" s="157" t="s">
        <v>115</v>
      </c>
      <c r="C7" s="169" t="s">
        <v>77</v>
      </c>
      <c r="D7" s="170">
        <v>242</v>
      </c>
      <c r="E7" s="171">
        <f>ROUND(PI()*(D7/2/1000*D7/2/1000)+AU7,3)</f>
        <v>0.27300000000000002</v>
      </c>
      <c r="F7" s="172">
        <v>2.8</v>
      </c>
      <c r="G7" s="172">
        <v>1.1000000000000001</v>
      </c>
      <c r="H7" s="174">
        <v>2.67</v>
      </c>
      <c r="I7" s="175"/>
      <c r="J7" s="172"/>
      <c r="K7" s="172">
        <v>2.8</v>
      </c>
      <c r="L7" s="172"/>
      <c r="M7" s="172"/>
      <c r="N7" s="172"/>
      <c r="O7" s="174"/>
      <c r="P7" s="33">
        <v>0.61</v>
      </c>
      <c r="Q7" s="89">
        <v>0.49</v>
      </c>
      <c r="R7" s="89">
        <v>0.33</v>
      </c>
      <c r="S7" s="89">
        <v>0.34</v>
      </c>
      <c r="T7" s="89">
        <v>0.26</v>
      </c>
      <c r="U7" s="31">
        <v>0.76</v>
      </c>
      <c r="V7" s="31">
        <v>0.2</v>
      </c>
      <c r="W7" s="176">
        <v>1</v>
      </c>
      <c r="X7" s="177">
        <v>3.46</v>
      </c>
      <c r="Y7" s="178">
        <f>IF(W7&gt;0,2.4*(2.4-G7),0)</f>
        <v>3.1199999999999997</v>
      </c>
      <c r="Z7" s="178"/>
      <c r="AA7" s="178"/>
      <c r="AB7" s="178">
        <f>+Y7</f>
        <v>3.1199999999999997</v>
      </c>
      <c r="AC7" s="178"/>
      <c r="AD7" s="178"/>
      <c r="AE7" s="178"/>
      <c r="AF7" s="179"/>
      <c r="AG7" s="180">
        <f t="shared" ref="AG7:AG8" si="5">ROUND( I7*$G7+Z7,3)</f>
        <v>0</v>
      </c>
      <c r="AH7" s="181">
        <f t="shared" ref="AH7:AH8" si="6">ROUND( J7*$G7+AA7,3)</f>
        <v>0</v>
      </c>
      <c r="AI7" s="181">
        <f t="shared" ref="AI7:AI8" si="7">ROUND( K7*$G7+AB7,3)</f>
        <v>6.2</v>
      </c>
      <c r="AJ7" s="180"/>
      <c r="AK7" s="180">
        <f t="shared" ref="AK7:AK8" si="8">ROUND( L7*$G7+AD7,3)</f>
        <v>0</v>
      </c>
      <c r="AL7" s="180">
        <f t="shared" ref="AL7:AL8" si="9">ROUND( M7*$G7+AE7,3)</f>
        <v>0</v>
      </c>
      <c r="AM7" s="182">
        <f t="shared" ref="AM7:AM8" si="10">ROUND( O7*$G7+AF7,3)</f>
        <v>0</v>
      </c>
      <c r="AN7" s="183">
        <f t="shared" ref="AN7:AN8" si="11">ROUND( AG7*P7+Q7*AH7+AI7*R7+AJ7*S7+AK7*T7+AL7*U7+AM7*V7,3)</f>
        <v>2.0459999999999998</v>
      </c>
      <c r="AO7" s="184">
        <f t="shared" ref="AO7:AO8" si="12">ROUND( F7*G7*H7-AN7+W7*IF(W7&gt;0,(X7/W7+0.3)*Y7),3)</f>
        <v>17.908999999999999</v>
      </c>
      <c r="AP7" s="181">
        <f t="shared" ref="AP7:AP8" si="13">ROUND(2*F7*H7,3)</f>
        <v>14.952</v>
      </c>
      <c r="AQ7" s="172">
        <v>0.1</v>
      </c>
      <c r="AR7" s="181">
        <f t="shared" ref="AR7:AR8" si="14">IF(AQ7&gt;0,ROUND( F7*G7*AQ7,3),)</f>
        <v>0.308</v>
      </c>
      <c r="AS7" s="172">
        <v>0.15</v>
      </c>
      <c r="AT7" s="181">
        <f t="shared" ref="AT7:AT8" si="15">IF(AS7&gt;0,F7*G7*AS7,3)</f>
        <v>0.46199999999999997</v>
      </c>
      <c r="AU7" s="205">
        <v>0.22700000000000001</v>
      </c>
      <c r="AV7" s="181">
        <f t="shared" ref="AV7:AV8" si="16">IF(AU7&gt;0,ROUND( F7*AU7,3),0)</f>
        <v>0.63600000000000001</v>
      </c>
      <c r="AW7" s="182">
        <f t="shared" ref="AW7:AW8" si="17">IF(AO7&gt;0,ROUND( AO7-AR7-AV7-AT7-E7*F7-(PI()*1.24*1.24/4*(X7+0.3)),3),0)</f>
        <v>11.198</v>
      </c>
      <c r="AX7" s="183">
        <f t="shared" ref="AX7:AX8" si="18">ROUND( F7*G7,3)</f>
        <v>3.08</v>
      </c>
      <c r="AY7" s="173">
        <v>4</v>
      </c>
      <c r="AZ7" s="173"/>
      <c r="BA7" s="173">
        <v>1</v>
      </c>
      <c r="BB7" s="182">
        <f t="shared" ref="BB7:BB8" si="19">+F7</f>
        <v>2.8</v>
      </c>
      <c r="BC7" s="40"/>
      <c r="BD7" s="95" t="s">
        <v>30</v>
      </c>
      <c r="BE7" s="96">
        <v>0.6</v>
      </c>
      <c r="BF7" s="97">
        <f>ROUND($AO$10*BF5*BE7,3)</f>
        <v>13.726000000000001</v>
      </c>
      <c r="BG7" s="98">
        <f>ROUND($AO$10*BG5*BE7,3)</f>
        <v>9.1509999999999998</v>
      </c>
      <c r="BH7" s="153">
        <f>+BG7+BF7</f>
        <v>22.877000000000002</v>
      </c>
      <c r="BI7"/>
      <c r="BJ7"/>
      <c r="BK7"/>
      <c r="BL7"/>
      <c r="BM7"/>
      <c r="BN7"/>
      <c r="BO7"/>
      <c r="BP7"/>
      <c r="BQ7"/>
    </row>
    <row r="8" spans="1:69" ht="18.75" customHeight="1" thickTop="1" thickBot="1" x14ac:dyDescent="0.3">
      <c r="A8" s="297"/>
      <c r="B8" s="266" t="s">
        <v>116</v>
      </c>
      <c r="C8" s="267" t="s">
        <v>77</v>
      </c>
      <c r="D8" s="268">
        <v>242</v>
      </c>
      <c r="E8" s="171">
        <f>ROUND(PI()*(D8/2/1000*D8/2/1000)+AU8,3)</f>
        <v>0.27300000000000002</v>
      </c>
      <c r="F8" s="193">
        <v>2.6</v>
      </c>
      <c r="G8" s="193">
        <v>1.1000000000000001</v>
      </c>
      <c r="H8" s="269">
        <v>4.0999999999999996</v>
      </c>
      <c r="I8" s="270"/>
      <c r="J8" s="193"/>
      <c r="K8" s="193">
        <v>2.6</v>
      </c>
      <c r="L8" s="193"/>
      <c r="M8" s="193"/>
      <c r="N8" s="193"/>
      <c r="O8" s="269"/>
      <c r="P8" s="33">
        <v>0.61</v>
      </c>
      <c r="Q8" s="89">
        <v>0.49</v>
      </c>
      <c r="R8" s="89">
        <v>0.33</v>
      </c>
      <c r="S8" s="89">
        <v>0.34</v>
      </c>
      <c r="T8" s="89">
        <v>0.26</v>
      </c>
      <c r="U8" s="31">
        <v>0.76</v>
      </c>
      <c r="V8" s="31">
        <v>0.2</v>
      </c>
      <c r="W8" s="272"/>
      <c r="X8" s="273"/>
      <c r="Y8" s="274"/>
      <c r="Z8" s="274"/>
      <c r="AA8" s="274"/>
      <c r="AB8" s="274"/>
      <c r="AC8" s="274"/>
      <c r="AD8" s="274"/>
      <c r="AE8" s="274"/>
      <c r="AF8" s="275"/>
      <c r="AG8" s="276">
        <f t="shared" si="5"/>
        <v>0</v>
      </c>
      <c r="AH8" s="277">
        <f t="shared" si="6"/>
        <v>0</v>
      </c>
      <c r="AI8" s="277">
        <f t="shared" si="7"/>
        <v>2.86</v>
      </c>
      <c r="AJ8" s="276"/>
      <c r="AK8" s="276">
        <f t="shared" si="8"/>
        <v>0</v>
      </c>
      <c r="AL8" s="276">
        <f t="shared" si="9"/>
        <v>0</v>
      </c>
      <c r="AM8" s="278">
        <f t="shared" si="10"/>
        <v>0</v>
      </c>
      <c r="AN8" s="279">
        <f t="shared" si="11"/>
        <v>0.94399999999999995</v>
      </c>
      <c r="AO8" s="280">
        <f t="shared" si="12"/>
        <v>10.782</v>
      </c>
      <c r="AP8" s="277">
        <f t="shared" si="13"/>
        <v>21.32</v>
      </c>
      <c r="AQ8" s="193">
        <v>0.1</v>
      </c>
      <c r="AR8" s="277">
        <f t="shared" si="14"/>
        <v>0.28599999999999998</v>
      </c>
      <c r="AS8" s="193">
        <v>0.15</v>
      </c>
      <c r="AT8" s="277">
        <f t="shared" si="15"/>
        <v>0.42900000000000005</v>
      </c>
      <c r="AU8" s="281">
        <v>0.22700000000000001</v>
      </c>
      <c r="AV8" s="277">
        <f t="shared" si="16"/>
        <v>0.59</v>
      </c>
      <c r="AW8" s="278">
        <f t="shared" si="17"/>
        <v>8.4049999999999994</v>
      </c>
      <c r="AX8" s="279">
        <f t="shared" si="18"/>
        <v>2.86</v>
      </c>
      <c r="AY8" s="271">
        <v>3</v>
      </c>
      <c r="AZ8" s="271"/>
      <c r="BA8" s="271">
        <v>1</v>
      </c>
      <c r="BB8" s="278">
        <f t="shared" si="19"/>
        <v>2.6</v>
      </c>
      <c r="BC8" s="265"/>
      <c r="BD8" s="307" t="s">
        <v>63</v>
      </c>
      <c r="BE8" s="308"/>
      <c r="BF8" s="309"/>
      <c r="BG8" s="154">
        <f>ROUND( 1.5*1*(AY10+AZ10+BA10),3)</f>
        <v>23.1</v>
      </c>
      <c r="BH8"/>
      <c r="BI8"/>
      <c r="BJ8"/>
      <c r="BK8"/>
      <c r="BL8"/>
      <c r="BM8"/>
      <c r="BN8"/>
      <c r="BO8"/>
      <c r="BP8"/>
      <c r="BQ8"/>
    </row>
    <row r="9" spans="1:69" ht="18.75" customHeight="1" thickTop="1" thickBot="1" x14ac:dyDescent="0.3">
      <c r="A9" s="363"/>
      <c r="B9" s="185"/>
      <c r="C9" s="186"/>
      <c r="D9" s="187"/>
      <c r="E9" s="188"/>
      <c r="F9" s="189"/>
      <c r="G9" s="189"/>
      <c r="H9" s="191"/>
      <c r="I9" s="192"/>
      <c r="J9" s="189"/>
      <c r="K9" s="189"/>
      <c r="L9" s="189"/>
      <c r="M9" s="189"/>
      <c r="N9" s="189"/>
      <c r="O9" s="191"/>
      <c r="P9" s="192"/>
      <c r="Q9" s="189"/>
      <c r="R9" s="189"/>
      <c r="S9" s="190"/>
      <c r="T9" s="193"/>
      <c r="U9" s="189"/>
      <c r="V9" s="191"/>
      <c r="W9" s="194"/>
      <c r="X9" s="195"/>
      <c r="Y9" s="196"/>
      <c r="Z9" s="196"/>
      <c r="AA9" s="196"/>
      <c r="AB9" s="196"/>
      <c r="AC9" s="196"/>
      <c r="AD9" s="196"/>
      <c r="AE9" s="196"/>
      <c r="AF9" s="197"/>
      <c r="AG9" s="56"/>
      <c r="AH9" s="3"/>
      <c r="AI9" s="3"/>
      <c r="AJ9" s="56"/>
      <c r="AK9" s="56"/>
      <c r="AL9" s="56"/>
      <c r="AM9" s="55"/>
      <c r="AN9" s="57"/>
      <c r="AO9" s="58"/>
      <c r="AP9" s="3"/>
      <c r="AQ9" s="189"/>
      <c r="AR9" s="3"/>
      <c r="AS9" s="189"/>
      <c r="AT9" s="3"/>
      <c r="AU9" s="206"/>
      <c r="AV9" s="3"/>
      <c r="AW9" s="55"/>
      <c r="AX9" s="57"/>
      <c r="AY9" s="190"/>
      <c r="AZ9" s="190"/>
      <c r="BA9" s="190"/>
      <c r="BB9" s="55"/>
      <c r="BC9"/>
      <c r="BD9"/>
      <c r="BE9"/>
      <c r="BF9"/>
      <c r="BG9"/>
      <c r="BK9"/>
      <c r="BL9"/>
      <c r="BM9"/>
      <c r="BN9"/>
      <c r="BO9"/>
      <c r="BP9"/>
      <c r="BQ9"/>
    </row>
    <row r="10" spans="1:69" ht="18.75" customHeight="1" thickTop="1" thickBot="1" x14ac:dyDescent="0.3">
      <c r="A10" s="298"/>
      <c r="B10" s="59"/>
      <c r="C10" s="60"/>
      <c r="D10" s="61"/>
      <c r="E10" s="61"/>
      <c r="F10" s="62">
        <f>SUM( F6:F9)</f>
        <v>8</v>
      </c>
      <c r="G10" s="62"/>
      <c r="H10" s="63"/>
      <c r="I10" s="64">
        <f t="shared" ref="I10:O10" si="20">SUM( I4:I9)</f>
        <v>0</v>
      </c>
      <c r="J10" s="65">
        <f t="shared" si="20"/>
        <v>0</v>
      </c>
      <c r="K10" s="65">
        <f t="shared" si="20"/>
        <v>8</v>
      </c>
      <c r="L10" s="65">
        <f t="shared" si="20"/>
        <v>0</v>
      </c>
      <c r="M10" s="65">
        <f t="shared" si="20"/>
        <v>0</v>
      </c>
      <c r="N10" s="65">
        <f t="shared" si="20"/>
        <v>0</v>
      </c>
      <c r="O10" s="65">
        <f t="shared" si="20"/>
        <v>0</v>
      </c>
      <c r="P10" s="61"/>
      <c r="Q10" s="62"/>
      <c r="R10" s="62"/>
      <c r="S10" s="62"/>
      <c r="T10" s="68"/>
      <c r="U10" s="93"/>
      <c r="V10" s="63"/>
      <c r="W10" s="198">
        <f>SUM( W6:W9)</f>
        <v>1</v>
      </c>
      <c r="X10" s="199">
        <f>SUM( X6:X9)</f>
        <v>3.46</v>
      </c>
      <c r="Y10" s="199"/>
      <c r="Z10" s="199"/>
      <c r="AA10" s="199"/>
      <c r="AB10" s="199"/>
      <c r="AC10" s="227"/>
      <c r="AD10" s="227"/>
      <c r="AE10" s="227"/>
      <c r="AF10" s="200"/>
      <c r="AG10" s="69">
        <f>SUM( AG6:AG9)</f>
        <v>0</v>
      </c>
      <c r="AH10" s="65">
        <f>SUM( AH6:AH9)</f>
        <v>0</v>
      </c>
      <c r="AI10" s="65">
        <f>SUM( AI6:AI9)</f>
        <v>11.92</v>
      </c>
      <c r="AJ10" s="69"/>
      <c r="AK10" s="69">
        <f>SUM( AK6:AK9)</f>
        <v>0</v>
      </c>
      <c r="AL10" s="69">
        <f>SUM( AL6:AL9)</f>
        <v>0</v>
      </c>
      <c r="AM10" s="66">
        <f>SUM( AM6:AM9)</f>
        <v>0</v>
      </c>
      <c r="AN10" s="201"/>
      <c r="AO10" s="70">
        <f>SUM( AO6:AO9)</f>
        <v>38.129000000000005</v>
      </c>
      <c r="AP10" s="71">
        <f>SUM( AP6:AP9)</f>
        <v>55.148000000000003</v>
      </c>
      <c r="AQ10" s="65"/>
      <c r="AR10" s="65">
        <f>SUM( AR6:AR9)</f>
        <v>0.87999999999999989</v>
      </c>
      <c r="AS10" s="65"/>
      <c r="AT10" s="65">
        <f>SUM( AT6:AT9)</f>
        <v>1.32</v>
      </c>
      <c r="AU10" s="65"/>
      <c r="AV10" s="65">
        <f>SUM( AV6:AV9)</f>
        <v>1.8159999999999998</v>
      </c>
      <c r="AW10" s="65">
        <f>SUM( AW6:AW9)</f>
        <v>26.664000000000001</v>
      </c>
      <c r="AX10" s="73">
        <f>SUM( AX6:AX9)</f>
        <v>8.7999999999999989</v>
      </c>
      <c r="AY10" s="100">
        <f>ROUND(SUM(AY6:AY8)*$G$6,3)</f>
        <v>12.1</v>
      </c>
      <c r="AZ10" s="74">
        <f t="shared" ref="AZ10" si="21">SUM( AZ6:AZ9)</f>
        <v>0</v>
      </c>
      <c r="BA10" s="100">
        <f>ROUND(SUM(BA6:BA8)*$G$6,3)</f>
        <v>3.3</v>
      </c>
      <c r="BB10" s="72">
        <f>SUM( BB6:BB9)</f>
        <v>8</v>
      </c>
      <c r="BC10"/>
      <c r="BK10"/>
      <c r="BL10"/>
      <c r="BM10"/>
      <c r="BN10"/>
      <c r="BO10"/>
      <c r="BP10"/>
      <c r="BQ10"/>
    </row>
    <row r="11" spans="1:69" ht="18.75" customHeight="1" thickTop="1" thickBot="1" x14ac:dyDescent="0.3">
      <c r="F11" s="4" t="s">
        <v>78</v>
      </c>
      <c r="I11" s="299">
        <f>SUM( I10:O10)</f>
        <v>8</v>
      </c>
      <c r="J11" s="300"/>
      <c r="K11" s="300"/>
      <c r="L11" s="300"/>
      <c r="M11" s="300"/>
      <c r="N11" s="300"/>
      <c r="O11" s="301"/>
      <c r="P11" s="76"/>
      <c r="V11"/>
      <c r="W11"/>
      <c r="X11" s="202"/>
      <c r="Y11" s="202"/>
      <c r="Z11" s="202"/>
      <c r="AA11" s="202"/>
      <c r="AB11" s="202"/>
      <c r="AC11" s="202"/>
      <c r="AD11" s="202"/>
      <c r="AE11" s="202"/>
      <c r="AF11" s="202"/>
      <c r="AG11" s="302" t="s">
        <v>79</v>
      </c>
      <c r="AH11" s="303"/>
      <c r="AI11" s="303"/>
      <c r="AJ11" s="303"/>
      <c r="AK11" s="303"/>
      <c r="AL11" s="303"/>
      <c r="AM11" s="304"/>
      <c r="AN11" s="77"/>
      <c r="AO11" s="4" t="s">
        <v>23</v>
      </c>
      <c r="AP11"/>
      <c r="AQ11"/>
      <c r="AW11"/>
      <c r="BB11" s="4" t="s">
        <v>24</v>
      </c>
      <c r="BL11"/>
      <c r="BM11"/>
      <c r="BN11"/>
      <c r="BO11"/>
      <c r="BP11"/>
      <c r="BQ11"/>
    </row>
    <row r="12" spans="1:69" ht="18.75" customHeight="1" thickTop="1" thickBot="1" x14ac:dyDescent="0.3">
      <c r="F12" s="5">
        <f>CEILING(F10/2.5,1)</f>
        <v>4</v>
      </c>
      <c r="V12"/>
      <c r="W12"/>
      <c r="AB12"/>
      <c r="AC12"/>
      <c r="AD12"/>
      <c r="AE12"/>
      <c r="AF12"/>
      <c r="AG12" s="80">
        <f>ROUND( I10*0.5*2,3)</f>
        <v>0</v>
      </c>
      <c r="AH12" s="282">
        <f>ROUND( L10*0.5*2,3)</f>
        <v>0</v>
      </c>
      <c r="AI12" s="282">
        <f>ROUND( K10*0.3*2,3)</f>
        <v>4.8</v>
      </c>
      <c r="AJ12" s="282">
        <f>ROUND( N10*0.5*2,3)</f>
        <v>0</v>
      </c>
      <c r="AK12" s="282">
        <f>ROUND( O10*0.25*2,3)</f>
        <v>0</v>
      </c>
      <c r="AL12" s="282">
        <f>ROUND( P10*0.5*2,3)</f>
        <v>0</v>
      </c>
      <c r="AM12" s="283"/>
      <c r="AN12" s="79"/>
      <c r="AO12" s="5">
        <f>ROUND( AO10*1.6,3)</f>
        <v>61.006</v>
      </c>
      <c r="AP12"/>
      <c r="AQ12"/>
      <c r="AV12"/>
      <c r="AW12"/>
      <c r="BB12" s="5">
        <f>ROUND(1*3,1)</f>
        <v>3</v>
      </c>
      <c r="BL12"/>
      <c r="BM12"/>
      <c r="BN12"/>
      <c r="BO12"/>
      <c r="BP12"/>
      <c r="BQ12"/>
    </row>
    <row r="13" spans="1:69" ht="27" customHeight="1" thickTop="1" x14ac:dyDescent="0.25">
      <c r="A13" s="14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</row>
    <row r="14" spans="1:69" ht="13.2" x14ac:dyDescent="0.25">
      <c r="AX14"/>
      <c r="AY14"/>
      <c r="AZ14"/>
      <c r="BA14"/>
      <c r="BB14"/>
      <c r="BC14"/>
    </row>
    <row r="15" spans="1:69" ht="14.4" thickTop="1" thickBot="1" x14ac:dyDescent="0.3">
      <c r="AX15"/>
      <c r="AY15"/>
      <c r="AZ15"/>
      <c r="BA15"/>
      <c r="BB15"/>
      <c r="BC15"/>
    </row>
    <row r="16" spans="1:69" x14ac:dyDescent="0.25">
      <c r="F16" s="284"/>
    </row>
    <row r="18" spans="23:24" ht="13.2" x14ac:dyDescent="0.25">
      <c r="W18"/>
      <c r="X18"/>
    </row>
    <row r="19" spans="23:24" ht="13.2" x14ac:dyDescent="0.25">
      <c r="W19"/>
      <c r="X19"/>
    </row>
    <row r="20" spans="23:24" ht="13.2" x14ac:dyDescent="0.25">
      <c r="W20"/>
      <c r="X20"/>
    </row>
  </sheetData>
  <sheetProtection formatCells="0" formatColumns="0" formatRows="0" insertColumns="0" insertRows="0" insertHyperlinks="0" deleteColumns="0" deleteRows="0" sort="0" autoFilter="0" pivotTables="0"/>
  <mergeCells count="34">
    <mergeCell ref="BD8:BF8"/>
    <mergeCell ref="BD3:BG3"/>
    <mergeCell ref="BD4:BD5"/>
    <mergeCell ref="BE4:BE5"/>
    <mergeCell ref="P3:V3"/>
    <mergeCell ref="W3:AF3"/>
    <mergeCell ref="AZ3:AZ4"/>
    <mergeCell ref="BA3:BA4"/>
    <mergeCell ref="BB3:BB4"/>
    <mergeCell ref="AX3:AX4"/>
    <mergeCell ref="AY3:AY4"/>
    <mergeCell ref="AV3:AV4"/>
    <mergeCell ref="AW3:AW4"/>
    <mergeCell ref="I11:O11"/>
    <mergeCell ref="AG11:AM11"/>
    <mergeCell ref="AG3:AM3"/>
    <mergeCell ref="AR3:AR4"/>
    <mergeCell ref="AS3:AS4"/>
    <mergeCell ref="AN3:AN4"/>
    <mergeCell ref="AO3:AO4"/>
    <mergeCell ref="AP3:AP4"/>
    <mergeCell ref="AQ3:AQ4"/>
    <mergeCell ref="E3:E4"/>
    <mergeCell ref="F3:F4"/>
    <mergeCell ref="A6:A10"/>
    <mergeCell ref="AT3:AT4"/>
    <mergeCell ref="AU3:AU4"/>
    <mergeCell ref="G3:G4"/>
    <mergeCell ref="H3:H4"/>
    <mergeCell ref="I3:O3"/>
    <mergeCell ref="A3:A5"/>
    <mergeCell ref="B3:B5"/>
    <mergeCell ref="C3:C5"/>
    <mergeCell ref="D3:D4"/>
  </mergeCells>
  <conditionalFormatting sqref="I11:O11">
    <cfRule type="cellIs" dxfId="0" priority="3" operator="notEqual">
      <formula>$F$10</formula>
    </cfRule>
  </conditionalFormatting>
  <pageMargins left="0.70866141732283472" right="0.70866141732283472" top="0.74803149606299213" bottom="0.74803149606299213" header="0.31496062992125984" footer="0.31496062992125984"/>
  <pageSetup paperSize="8" scale="47" fitToHeight="6" orientation="landscape" r:id="rId1"/>
  <ignoredErrors>
    <ignoredError sqref="AJ12:AM12 AH12 AG12 AI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BDEF4-008F-437D-957C-9F9C7F2F03BC}">
  <dimension ref="B1:R31"/>
  <sheetViews>
    <sheetView showGridLines="0" topLeftCell="A10" workbookViewId="0">
      <selection activeCell="H18" activeCellId="1" sqref="M18 H18"/>
    </sheetView>
  </sheetViews>
  <sheetFormatPr defaultRowHeight="18.600000000000001" customHeight="1" x14ac:dyDescent="0.25"/>
  <cols>
    <col min="1" max="1" width="4.109375" style="106" customWidth="1"/>
    <col min="2" max="2" width="18.109375" style="106" customWidth="1"/>
    <col min="3" max="18" width="8.77734375" style="106" customWidth="1"/>
    <col min="19" max="16384" width="8.88671875" style="106"/>
  </cols>
  <sheetData>
    <row r="1" spans="2:18" customFormat="1" ht="20.399999999999999" customHeight="1" thickBot="1" x14ac:dyDescent="0.3"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2:18" ht="18.600000000000001" customHeight="1" thickTop="1" thickBot="1" x14ac:dyDescent="0.3">
      <c r="C2" s="316" t="s">
        <v>82</v>
      </c>
      <c r="D2" s="317"/>
      <c r="E2" s="317"/>
      <c r="F2" s="318"/>
      <c r="G2" s="366" t="s">
        <v>84</v>
      </c>
      <c r="H2" s="367"/>
      <c r="I2" s="368"/>
      <c r="J2" s="369" t="s">
        <v>87</v>
      </c>
      <c r="K2" s="370"/>
      <c r="L2" s="316" t="s">
        <v>88</v>
      </c>
      <c r="M2" s="317"/>
      <c r="N2" s="318"/>
      <c r="O2" s="366" t="s">
        <v>118</v>
      </c>
      <c r="P2" s="368"/>
      <c r="Q2" s="316" t="s">
        <v>89</v>
      </c>
      <c r="R2" s="318"/>
    </row>
    <row r="3" spans="2:18" ht="18.600000000000001" customHeight="1" thickTop="1" x14ac:dyDescent="0.25">
      <c r="C3" s="207" t="s">
        <v>52</v>
      </c>
      <c r="D3" s="208" t="s">
        <v>83</v>
      </c>
      <c r="E3" s="209" t="s">
        <v>54</v>
      </c>
      <c r="F3" s="111" t="s">
        <v>53</v>
      </c>
      <c r="G3" s="109" t="s">
        <v>117</v>
      </c>
      <c r="H3" s="110" t="s">
        <v>54</v>
      </c>
      <c r="I3" s="111" t="s">
        <v>53</v>
      </c>
      <c r="J3" s="110" t="s">
        <v>5</v>
      </c>
      <c r="K3" s="111" t="s">
        <v>53</v>
      </c>
      <c r="L3" s="110" t="s">
        <v>5</v>
      </c>
      <c r="M3" s="285" t="s">
        <v>54</v>
      </c>
      <c r="N3" s="111" t="s">
        <v>53</v>
      </c>
      <c r="O3" s="109" t="s">
        <v>5</v>
      </c>
      <c r="P3" s="111" t="s">
        <v>53</v>
      </c>
      <c r="Q3" s="231" t="s">
        <v>55</v>
      </c>
      <c r="R3" s="111" t="s">
        <v>56</v>
      </c>
    </row>
    <row r="4" spans="2:18" ht="18.600000000000001" customHeight="1" thickBot="1" x14ac:dyDescent="0.3">
      <c r="C4" s="214">
        <v>50</v>
      </c>
      <c r="D4" s="215">
        <v>60</v>
      </c>
      <c r="E4" s="216">
        <v>200</v>
      </c>
      <c r="F4" s="217">
        <v>300</v>
      </c>
      <c r="G4" s="214">
        <v>30</v>
      </c>
      <c r="H4" s="215">
        <v>150</v>
      </c>
      <c r="I4" s="217">
        <v>150</v>
      </c>
      <c r="J4" s="215">
        <v>50</v>
      </c>
      <c r="K4" s="217">
        <v>170</v>
      </c>
      <c r="L4" s="215">
        <v>120</v>
      </c>
      <c r="M4" s="216">
        <v>150</v>
      </c>
      <c r="N4" s="217">
        <v>170</v>
      </c>
      <c r="O4" s="214">
        <v>100</v>
      </c>
      <c r="P4" s="217">
        <v>200</v>
      </c>
      <c r="Q4" s="232"/>
      <c r="R4" s="217"/>
    </row>
    <row r="5" spans="2:18" ht="20.399999999999999" customHeight="1" thickTop="1" x14ac:dyDescent="0.25">
      <c r="B5" s="145" t="s">
        <v>119</v>
      </c>
      <c r="C5" s="220"/>
      <c r="D5" s="108">
        <f>+vodovod!AE8+vodovod!AE10</f>
        <v>191.51999999999998</v>
      </c>
      <c r="E5" s="108">
        <f>+D5</f>
        <v>191.51999999999998</v>
      </c>
      <c r="F5" s="147">
        <f>+vodovod!AE8</f>
        <v>100.32</v>
      </c>
      <c r="G5" s="223"/>
      <c r="H5" s="108">
        <f>+vodovod!AG8+vodovod!AG10</f>
        <v>237.14999999999998</v>
      </c>
      <c r="I5" s="147">
        <f>+vodovod!AG5</f>
        <v>153.44999999999999</v>
      </c>
      <c r="J5" s="223"/>
      <c r="K5" s="147"/>
      <c r="L5" s="223"/>
      <c r="M5" s="108">
        <f>+vodovod!AF8+vodovod!AF10</f>
        <v>6.93</v>
      </c>
      <c r="N5" s="147">
        <f>+vodovod!AF8</f>
        <v>3.63</v>
      </c>
      <c r="O5" s="223"/>
      <c r="P5" s="147"/>
      <c r="Q5" s="148">
        <f>+D5</f>
        <v>191.51999999999998</v>
      </c>
      <c r="R5" s="147">
        <f>+F5+I5</f>
        <v>253.76999999999998</v>
      </c>
    </row>
    <row r="6" spans="2:18" ht="20.399999999999999" customHeight="1" x14ac:dyDescent="0.25">
      <c r="B6" s="228" t="s">
        <v>120</v>
      </c>
      <c r="C6" s="221"/>
      <c r="D6" s="218">
        <f>+E6</f>
        <v>12.35</v>
      </c>
      <c r="E6" s="218">
        <f>+vodovod!AE18+vodovod!AE20</f>
        <v>12.35</v>
      </c>
      <c r="F6" s="219">
        <f>+vodovod!AE18</f>
        <v>5.85</v>
      </c>
      <c r="G6" s="224"/>
      <c r="H6" s="218">
        <f>+vodovod!AG18+vodovod!AG20</f>
        <v>50.55</v>
      </c>
      <c r="I6" s="219">
        <f>+vodovod!AG18</f>
        <v>30.33</v>
      </c>
      <c r="J6" s="224"/>
      <c r="K6" s="219"/>
      <c r="L6" s="224"/>
      <c r="M6" s="218"/>
      <c r="N6" s="219"/>
      <c r="O6" s="224"/>
      <c r="P6" s="219"/>
      <c r="Q6" s="226">
        <f t="shared" ref="Q6:Q14" si="0">+D6</f>
        <v>12.35</v>
      </c>
      <c r="R6" s="219">
        <f t="shared" ref="R6:R16" si="1">+F6+I6</f>
        <v>36.18</v>
      </c>
    </row>
    <row r="7" spans="2:18" ht="20.399999999999999" customHeight="1" x14ac:dyDescent="0.25">
      <c r="B7" s="228" t="s">
        <v>121</v>
      </c>
      <c r="C7" s="221"/>
      <c r="D7" s="218">
        <f>+E7</f>
        <v>10.67</v>
      </c>
      <c r="E7" s="218">
        <f>+vodovod!AE29+vodovod!AE31</f>
        <v>10.67</v>
      </c>
      <c r="F7" s="219">
        <f>+vodovod!AE29</f>
        <v>6.37</v>
      </c>
      <c r="G7" s="224"/>
      <c r="H7" s="218">
        <f>+vodovod!AG29+vodovod!AG31</f>
        <v>231.89</v>
      </c>
      <c r="I7" s="219">
        <f>+vodovod!AG29</f>
        <v>150.47</v>
      </c>
      <c r="J7" s="224"/>
      <c r="K7" s="219">
        <f>+vodovod!AI29</f>
        <v>4.3499999999999996</v>
      </c>
      <c r="L7" s="224"/>
      <c r="M7" s="218">
        <f>+vodovod!AF29+vodovod!AF31</f>
        <v>4.83</v>
      </c>
      <c r="N7" s="219">
        <f>+vodovod!AF29</f>
        <v>2.5299999999999998</v>
      </c>
      <c r="O7" s="224"/>
      <c r="P7" s="219"/>
      <c r="Q7" s="226">
        <f t="shared" si="0"/>
        <v>10.67</v>
      </c>
      <c r="R7" s="219">
        <f t="shared" si="1"/>
        <v>156.84</v>
      </c>
    </row>
    <row r="8" spans="2:18" ht="20.399999999999999" customHeight="1" x14ac:dyDescent="0.25">
      <c r="B8" s="228" t="s">
        <v>122</v>
      </c>
      <c r="C8" s="221"/>
      <c r="D8" s="218"/>
      <c r="E8" s="218"/>
      <c r="F8" s="219"/>
      <c r="G8" s="224"/>
      <c r="H8" s="218">
        <f>+vodovod!AG39+vodovod!AG41</f>
        <v>13.05</v>
      </c>
      <c r="I8" s="219">
        <f>+vodovod!AG39</f>
        <v>7.83</v>
      </c>
      <c r="J8" s="224"/>
      <c r="K8" s="219"/>
      <c r="L8" s="224"/>
      <c r="M8" s="218"/>
      <c r="N8" s="219"/>
      <c r="O8" s="224"/>
      <c r="P8" s="219"/>
      <c r="Q8" s="226"/>
      <c r="R8" s="219">
        <f t="shared" si="1"/>
        <v>7.83</v>
      </c>
    </row>
    <row r="9" spans="2:18" ht="20.399999999999999" customHeight="1" x14ac:dyDescent="0.25">
      <c r="B9" s="228" t="s">
        <v>123</v>
      </c>
      <c r="C9" s="221"/>
      <c r="D9" s="218">
        <f t="shared" ref="D9:D14" si="2">+E9</f>
        <v>681.86</v>
      </c>
      <c r="E9" s="218">
        <f>+vodovod!AE52+vodovod!AE54</f>
        <v>681.86</v>
      </c>
      <c r="F9" s="219">
        <f>+vodovod!AE52</f>
        <v>427.56</v>
      </c>
      <c r="G9" s="224"/>
      <c r="H9" s="218">
        <f>+vodovod!AG52+vodovod!AG54</f>
        <v>77.86</v>
      </c>
      <c r="I9" s="219">
        <f>+vodovod!AG52</f>
        <v>59.14</v>
      </c>
      <c r="J9" s="224"/>
      <c r="K9" s="219"/>
      <c r="L9" s="224"/>
      <c r="M9" s="218"/>
      <c r="N9" s="219"/>
      <c r="O9" s="224"/>
      <c r="P9" s="219"/>
      <c r="Q9" s="226">
        <f t="shared" si="0"/>
        <v>681.86</v>
      </c>
      <c r="R9" s="219">
        <f t="shared" si="1"/>
        <v>486.7</v>
      </c>
    </row>
    <row r="10" spans="2:18" ht="20.399999999999999" customHeight="1" x14ac:dyDescent="0.25">
      <c r="B10" s="228" t="s">
        <v>124</v>
      </c>
      <c r="C10" s="221"/>
      <c r="D10" s="218">
        <f t="shared" si="2"/>
        <v>118.6</v>
      </c>
      <c r="E10" s="218">
        <f>+vodovod!AE63+vodovod!AE65</f>
        <v>118.6</v>
      </c>
      <c r="F10" s="219">
        <f>+vodovod!AE63</f>
        <v>59.3</v>
      </c>
      <c r="G10" s="224"/>
      <c r="H10" s="218">
        <f>+vodovod!AG63+vodovod!AG65</f>
        <v>36.799999999999997</v>
      </c>
      <c r="I10" s="219">
        <f>+vodovod!AG63</f>
        <v>23</v>
      </c>
      <c r="J10" s="224"/>
      <c r="K10" s="219"/>
      <c r="L10" s="224"/>
      <c r="M10" s="218"/>
      <c r="N10" s="219"/>
      <c r="O10" s="224"/>
      <c r="P10" s="219">
        <f>+vodovod!AH63</f>
        <v>24.4</v>
      </c>
      <c r="Q10" s="226">
        <f t="shared" si="0"/>
        <v>118.6</v>
      </c>
      <c r="R10" s="219">
        <f t="shared" si="1"/>
        <v>82.3</v>
      </c>
    </row>
    <row r="11" spans="2:18" ht="20.399999999999999" customHeight="1" x14ac:dyDescent="0.25">
      <c r="B11" s="228" t="s">
        <v>125</v>
      </c>
      <c r="C11" s="221"/>
      <c r="D11" s="218">
        <f t="shared" si="2"/>
        <v>17.670000000000002</v>
      </c>
      <c r="E11" s="218">
        <f>+vodovod!AE73+vodovod!AE75</f>
        <v>17.670000000000002</v>
      </c>
      <c r="F11" s="219">
        <f>+vodovod!AE73</f>
        <v>8.3699999999999992</v>
      </c>
      <c r="G11" s="224"/>
      <c r="H11" s="218">
        <f>+vodovod!AG73+vodovod!AG75</f>
        <v>15.149999999999999</v>
      </c>
      <c r="I11" s="219">
        <f>+vodovod!AG73</f>
        <v>9.09</v>
      </c>
      <c r="J11" s="224"/>
      <c r="K11" s="219"/>
      <c r="L11" s="224"/>
      <c r="M11" s="218"/>
      <c r="N11" s="219"/>
      <c r="O11" s="224"/>
      <c r="P11" s="219">
        <f>+vodovod!AH73</f>
        <v>1.35</v>
      </c>
      <c r="Q11" s="226">
        <f t="shared" si="0"/>
        <v>17.670000000000002</v>
      </c>
      <c r="R11" s="219">
        <f t="shared" si="1"/>
        <v>17.46</v>
      </c>
    </row>
    <row r="12" spans="2:18" ht="20.399999999999999" customHeight="1" x14ac:dyDescent="0.25">
      <c r="B12" s="228" t="s">
        <v>126</v>
      </c>
      <c r="C12" s="221"/>
      <c r="D12" s="218">
        <f t="shared" si="2"/>
        <v>72.63</v>
      </c>
      <c r="E12" s="218">
        <f>+vodovod!AE84+vodovod!AE86</f>
        <v>72.63</v>
      </c>
      <c r="F12" s="219">
        <f>+vodovod!AE84</f>
        <v>40.33</v>
      </c>
      <c r="G12" s="224"/>
      <c r="H12" s="218"/>
      <c r="I12" s="219"/>
      <c r="J12" s="224"/>
      <c r="K12" s="219"/>
      <c r="L12" s="224"/>
      <c r="M12" s="218"/>
      <c r="N12" s="219"/>
      <c r="O12" s="224"/>
      <c r="P12" s="219"/>
      <c r="Q12" s="226">
        <f t="shared" si="0"/>
        <v>72.63</v>
      </c>
      <c r="R12" s="219">
        <f t="shared" si="1"/>
        <v>40.33</v>
      </c>
    </row>
    <row r="13" spans="2:18" ht="20.399999999999999" customHeight="1" x14ac:dyDescent="0.25">
      <c r="B13" s="228" t="s">
        <v>128</v>
      </c>
      <c r="C13" s="221"/>
      <c r="D13" s="218">
        <f t="shared" si="2"/>
        <v>33.82</v>
      </c>
      <c r="E13" s="218">
        <f>+vodovod!AE94+vodovod!AE96</f>
        <v>33.82</v>
      </c>
      <c r="F13" s="219">
        <f>+vodovod!AE94</f>
        <v>16.02</v>
      </c>
      <c r="G13" s="224"/>
      <c r="H13" s="218">
        <f>+vodovod!AG94+vodovod!AG96</f>
        <v>9</v>
      </c>
      <c r="I13" s="219">
        <f>+vodovod!AG94</f>
        <v>5.4</v>
      </c>
      <c r="J13" s="224"/>
      <c r="K13" s="219"/>
      <c r="L13" s="224"/>
      <c r="M13" s="218"/>
      <c r="N13" s="219"/>
      <c r="O13" s="224"/>
      <c r="P13" s="219"/>
      <c r="Q13" s="226">
        <f t="shared" si="0"/>
        <v>33.82</v>
      </c>
      <c r="R13" s="219">
        <f t="shared" si="1"/>
        <v>21.42</v>
      </c>
    </row>
    <row r="14" spans="2:18" ht="20.399999999999999" customHeight="1" x14ac:dyDescent="0.25">
      <c r="B14" s="228" t="s">
        <v>127</v>
      </c>
      <c r="C14" s="221"/>
      <c r="D14" s="218">
        <f t="shared" si="2"/>
        <v>8.75</v>
      </c>
      <c r="E14" s="218">
        <f>+vodovod!AE106+vodovod!AE108</f>
        <v>8.75</v>
      </c>
      <c r="F14" s="219">
        <f>+vodovod!AE106</f>
        <v>5.25</v>
      </c>
      <c r="G14" s="224"/>
      <c r="H14" s="218">
        <f>+vodovod!AG106+vodovod!AG108</f>
        <v>37.799999999999997</v>
      </c>
      <c r="I14" s="219">
        <f>+vodovod!AG106</f>
        <v>27</v>
      </c>
      <c r="J14" s="224"/>
      <c r="K14" s="219"/>
      <c r="L14" s="224"/>
      <c r="M14" s="218"/>
      <c r="N14" s="219"/>
      <c r="O14" s="224"/>
      <c r="P14" s="219"/>
      <c r="Q14" s="226">
        <f t="shared" si="0"/>
        <v>8.75</v>
      </c>
      <c r="R14" s="219">
        <f t="shared" si="1"/>
        <v>32.25</v>
      </c>
    </row>
    <row r="15" spans="2:18" ht="20.399999999999999" customHeight="1" x14ac:dyDescent="0.25">
      <c r="B15" s="228" t="s">
        <v>129</v>
      </c>
      <c r="C15" s="221"/>
      <c r="D15" s="218"/>
      <c r="E15" s="218"/>
      <c r="F15" s="219"/>
      <c r="G15" s="224"/>
      <c r="H15" s="218">
        <f>+vodovod!AG116+vodovod!AG118</f>
        <v>68.400000000000006</v>
      </c>
      <c r="I15" s="219">
        <f>+vodovod!AG116</f>
        <v>46.8</v>
      </c>
      <c r="J15" s="224"/>
      <c r="K15" s="219"/>
      <c r="L15" s="224"/>
      <c r="M15" s="218"/>
      <c r="N15" s="219"/>
      <c r="O15" s="224"/>
      <c r="P15" s="219"/>
      <c r="Q15" s="226"/>
      <c r="R15" s="219">
        <f t="shared" si="1"/>
        <v>46.8</v>
      </c>
    </row>
    <row r="16" spans="2:18" ht="20.399999999999999" customHeight="1" x14ac:dyDescent="0.25">
      <c r="B16" s="228" t="s">
        <v>130</v>
      </c>
      <c r="C16" s="286"/>
      <c r="D16" s="287"/>
      <c r="E16" s="287"/>
      <c r="F16" s="288"/>
      <c r="G16" s="289"/>
      <c r="H16" s="287">
        <f>+kanalizace!AI10+kanalizace!AI12</f>
        <v>16.72</v>
      </c>
      <c r="I16" s="288">
        <f>+kanalizace!AI10</f>
        <v>11.92</v>
      </c>
      <c r="J16" s="289"/>
      <c r="K16" s="288"/>
      <c r="L16" s="289"/>
      <c r="M16" s="287"/>
      <c r="N16" s="288"/>
      <c r="O16" s="289"/>
      <c r="P16" s="288"/>
      <c r="Q16" s="290"/>
      <c r="R16" s="219">
        <f t="shared" si="1"/>
        <v>11.92</v>
      </c>
    </row>
    <row r="17" spans="2:18" ht="20.399999999999999" customHeight="1" thickBot="1" x14ac:dyDescent="0.3">
      <c r="B17" s="146" t="s">
        <v>131</v>
      </c>
      <c r="C17" s="222"/>
      <c r="D17" s="210">
        <f>+E17</f>
        <v>71.099999999999994</v>
      </c>
      <c r="E17" s="210">
        <f>3*3.5*3+2.2*2.5*4+3*3.2+2.5*3.2</f>
        <v>71.099999999999994</v>
      </c>
      <c r="F17" s="211">
        <f>1*3*3+1.2*2*3+2*2.2*2+1.5*2.2+1.5*1.5</f>
        <v>30.55</v>
      </c>
      <c r="G17" s="225"/>
      <c r="H17" s="210">
        <f>3*3.5*3+2*2.5*4+1.5*2.7</f>
        <v>55.55</v>
      </c>
      <c r="I17" s="211">
        <f>2*3*3+1*2*3+0.5*2.2+1.5*1.5</f>
        <v>27.35</v>
      </c>
      <c r="J17" s="225"/>
      <c r="K17" s="211"/>
      <c r="L17" s="225"/>
      <c r="M17" s="210"/>
      <c r="N17" s="211"/>
      <c r="O17" s="225"/>
      <c r="P17" s="211"/>
      <c r="Q17" s="212"/>
      <c r="R17" s="211">
        <f t="shared" ref="R17" si="3">+F17+I17</f>
        <v>57.900000000000006</v>
      </c>
    </row>
    <row r="18" spans="2:18" ht="20.399999999999999" customHeight="1" thickTop="1" thickBot="1" x14ac:dyDescent="0.3">
      <c r="B18"/>
      <c r="C18" s="291">
        <v>2539</v>
      </c>
      <c r="D18" s="292">
        <f>SUM( D5:D17)</f>
        <v>1218.97</v>
      </c>
      <c r="E18" s="293">
        <f>SUM( E5:E17)</f>
        <v>1218.97</v>
      </c>
      <c r="F18" s="294">
        <f>SUM( F5:F17)</f>
        <v>699.92</v>
      </c>
      <c r="G18" s="295">
        <v>2052</v>
      </c>
      <c r="H18" s="293">
        <f>SUM( H5:H17)</f>
        <v>849.91999999999973</v>
      </c>
      <c r="I18" s="294">
        <f>SUM( I5:I17)</f>
        <v>551.77999999999986</v>
      </c>
      <c r="J18" s="295">
        <v>12</v>
      </c>
      <c r="K18" s="294">
        <f>SUM( K5:K17)</f>
        <v>4.3499999999999996</v>
      </c>
      <c r="L18" s="295">
        <v>33</v>
      </c>
      <c r="M18" s="293">
        <f>SUM( M5:M17)</f>
        <v>11.76</v>
      </c>
      <c r="N18" s="294">
        <f>SUM( N5:N17)</f>
        <v>6.16</v>
      </c>
      <c r="O18" s="295">
        <v>50</v>
      </c>
      <c r="P18" s="294">
        <f>SUM( P5:P17)</f>
        <v>25.75</v>
      </c>
      <c r="Q18" s="296">
        <f>SUM( Q5:Q17)+C18+G18</f>
        <v>5738.87</v>
      </c>
      <c r="R18" s="294">
        <f>SUM( R5:R17)</f>
        <v>1251.7</v>
      </c>
    </row>
    <row r="19" spans="2:18" customFormat="1" ht="20.399999999999999" customHeight="1" thickTop="1" thickBot="1" x14ac:dyDescent="0.3"/>
    <row r="20" spans="2:18" customFormat="1" ht="20.399999999999999" customHeight="1" thickTop="1" thickBot="1" x14ac:dyDescent="0.3">
      <c r="C20" s="302" t="s">
        <v>59</v>
      </c>
      <c r="D20" s="304"/>
      <c r="F20" s="302" t="s">
        <v>90</v>
      </c>
      <c r="G20" s="304"/>
      <c r="H20" s="106"/>
      <c r="I20" s="302" t="s">
        <v>91</v>
      </c>
      <c r="J20" s="304"/>
      <c r="K20" s="106"/>
      <c r="L20" s="302" t="s">
        <v>132</v>
      </c>
      <c r="M20" s="304"/>
      <c r="Q20" s="106"/>
    </row>
    <row r="21" spans="2:18" customFormat="1" ht="20.399999999999999" customHeight="1" thickTop="1" x14ac:dyDescent="0.25">
      <c r="C21" s="112" t="s">
        <v>57</v>
      </c>
      <c r="D21" s="115">
        <f>ROUND( 0.29*246,3)</f>
        <v>71.34</v>
      </c>
      <c r="F21" s="112" t="s">
        <v>57</v>
      </c>
      <c r="G21" s="115">
        <f>ROUND( 0.32*33,3)</f>
        <v>10.56</v>
      </c>
      <c r="H21" s="106"/>
      <c r="I21" s="112" t="s">
        <v>57</v>
      </c>
      <c r="J21" s="115">
        <f>ROUND( 0.281*12,3)</f>
        <v>3.3719999999999999</v>
      </c>
      <c r="K21" s="106"/>
      <c r="L21" s="112" t="s">
        <v>57</v>
      </c>
      <c r="M21" s="115">
        <f>ROUND( 0.225*50,3)</f>
        <v>11.25</v>
      </c>
      <c r="Q21" s="106"/>
    </row>
    <row r="22" spans="2:18" customFormat="1" ht="20.399999999999999" customHeight="1" thickBot="1" x14ac:dyDescent="0.3">
      <c r="C22" s="113" t="s">
        <v>58</v>
      </c>
      <c r="D22" s="116">
        <f>ROUND(246*(0.29-0.125),3)</f>
        <v>40.590000000000003</v>
      </c>
      <c r="F22" s="113" t="s">
        <v>58</v>
      </c>
      <c r="G22" s="116">
        <f>ROUND(33*(0.32-0.222),3)</f>
        <v>3.234</v>
      </c>
      <c r="H22" s="106"/>
      <c r="I22" s="113" t="s">
        <v>58</v>
      </c>
      <c r="J22" s="116">
        <f>ROUND(12*(0.281-0.118),3)</f>
        <v>1.956</v>
      </c>
      <c r="K22" s="106"/>
      <c r="L22" s="113" t="s">
        <v>58</v>
      </c>
      <c r="M22" s="116">
        <f>ROUND(50*(0.225-0.135),3)</f>
        <v>4.5</v>
      </c>
      <c r="Q22" s="106"/>
      <c r="R22" s="213"/>
    </row>
    <row r="23" spans="2:18" customFormat="1" ht="20.399999999999999" customHeight="1" thickTop="1" thickBot="1" x14ac:dyDescent="0.3">
      <c r="C23" s="113" t="s">
        <v>60</v>
      </c>
      <c r="D23" s="116">
        <f>ROUND( 0.125*246,3)</f>
        <v>30.75</v>
      </c>
      <c r="F23" s="113" t="s">
        <v>92</v>
      </c>
      <c r="G23" s="116">
        <f>+G21-G22</f>
        <v>7.3260000000000005</v>
      </c>
      <c r="H23" s="106"/>
      <c r="I23" s="113" t="s">
        <v>92</v>
      </c>
      <c r="J23" s="116">
        <f>+J21-J22</f>
        <v>1.4159999999999999</v>
      </c>
      <c r="K23" s="106"/>
      <c r="L23" s="113" t="s">
        <v>92</v>
      </c>
      <c r="M23" s="116">
        <f>+M21-M22</f>
        <v>6.75</v>
      </c>
      <c r="N23" s="106"/>
      <c r="O23" s="233">
        <f>+D23+G23+J23+M23+M24+J24+G24+D24</f>
        <v>83.23599999999999</v>
      </c>
      <c r="Q23" s="106"/>
    </row>
    <row r="24" spans="2:18" customFormat="1" ht="20.399999999999999" customHeight="1" thickTop="1" thickBot="1" x14ac:dyDescent="0.3">
      <c r="C24" s="114" t="s">
        <v>61</v>
      </c>
      <c r="D24" s="117">
        <f>ROUND((246-49.2)*0.125,3)</f>
        <v>24.6</v>
      </c>
      <c r="F24" s="114" t="s">
        <v>93</v>
      </c>
      <c r="G24" s="117">
        <f>ROUND((33-6.6)*0.222,3)</f>
        <v>5.8609999999999998</v>
      </c>
      <c r="H24" s="106"/>
      <c r="I24" s="114" t="s">
        <v>93</v>
      </c>
      <c r="J24" s="117">
        <f>ROUND((12-2.4)*0.118,3)</f>
        <v>1.133</v>
      </c>
      <c r="K24" s="106"/>
      <c r="L24" s="114" t="s">
        <v>93</v>
      </c>
      <c r="M24" s="117">
        <f>ROUND((50-10)*0.135,3)</f>
        <v>5.4</v>
      </c>
      <c r="N24" s="106"/>
      <c r="O24" s="233">
        <f>+D24+G24+J24+M24</f>
        <v>36.994</v>
      </c>
      <c r="Q24" s="106"/>
    </row>
    <row r="25" spans="2:18" ht="18.600000000000001" customHeight="1" thickTop="1" x14ac:dyDescent="0.25">
      <c r="Q25"/>
    </row>
    <row r="27" spans="2:18" ht="18.600000000000001" customHeight="1" x14ac:dyDescent="0.25">
      <c r="B27" s="105"/>
      <c r="L27"/>
    </row>
    <row r="28" spans="2:18" ht="18.600000000000001" customHeight="1" x14ac:dyDescent="0.25">
      <c r="B28" s="105"/>
      <c r="L28"/>
    </row>
    <row r="29" spans="2:18" ht="18.600000000000001" customHeight="1" x14ac:dyDescent="0.25">
      <c r="B29" s="105"/>
      <c r="L29"/>
    </row>
    <row r="30" spans="2:18" ht="18.600000000000001" customHeight="1" x14ac:dyDescent="0.25">
      <c r="B30" s="105"/>
      <c r="L30"/>
    </row>
    <row r="31" spans="2:18" ht="18.600000000000001" customHeight="1" x14ac:dyDescent="0.25">
      <c r="L31"/>
    </row>
  </sheetData>
  <mergeCells count="10">
    <mergeCell ref="Q2:R2"/>
    <mergeCell ref="F20:G20"/>
    <mergeCell ref="I20:J20"/>
    <mergeCell ref="L20:M20"/>
    <mergeCell ref="C20:D20"/>
    <mergeCell ref="C2:F2"/>
    <mergeCell ref="G2:I2"/>
    <mergeCell ref="J2:K2"/>
    <mergeCell ref="O2:P2"/>
    <mergeCell ref="L2:N2"/>
  </mergeCells>
  <phoneticPr fontId="11" type="noConversion"/>
  <pageMargins left="0.7" right="0.7" top="0.78740157499999996" bottom="0.78740157499999996" header="0.3" footer="0.3"/>
  <pageSetup paperSize="9" orientation="portrait" r:id="rId1"/>
  <ignoredErrors>
    <ignoredError sqref="N18 H18:I18 P18 D18:F18 K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vodovod</vt:lpstr>
      <vt:lpstr>kanalizace</vt:lpstr>
      <vt:lpstr>povrchy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2018-03-08T08:01:17Z</dcterms:created>
  <dcterms:modified xsi:type="dcterms:W3CDTF">2020-11-23T11:48:50Z</dcterms:modified>
</cp:coreProperties>
</file>